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4.xml" ContentType="application/vnd.openxmlformats-officedocument.spreadsheetml.worksheet+xml"/>
  <Override PartName="/xl/worksheets/sheet7.xml" ContentType="application/vnd.openxmlformats-officedocument.spreadsheetml.worksheet+xml"/>
  <Override PartName="/xl/worksheets/sheet3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ILAVUZ" sheetId="1" state="visible" r:id="rId3"/>
    <sheet name="PARAMETRELER" sheetId="2" state="visible" r:id="rId4"/>
    <sheet name="MALIYET_UNSURLARI" sheetId="3" state="visible" r:id="rId5"/>
    <sheet name="159_MUAVIN" sheetId="4" state="visible" r:id="rId6"/>
    <sheet name="MILLILESME_DEVIR" sheetId="5" state="visible" r:id="rId7"/>
    <sheet name="150_STOK" sheetId="6" state="visible" r:id="rId8"/>
    <sheet name="IS_AKISI_ONAY" sheetId="7" state="visible" r:id="rId9"/>
    <sheet name="YEVMIYE_TASLAK" sheetId="8" state="visible" r:id="rId10"/>
  </sheets>
  <definedNames>
    <definedName function="false" hidden="true" localSheetId="2" name="_xlnm._FilterDatabase" vbProcedure="false">MALIYET_UNSURLARI!$A$4:$S$150</definedName>
    <definedName function="false" hidden="false" name="PB_KUR" vbProcedure="false">PARAMETRELER!$B$6:$B$9</definedName>
    <definedName function="false" hidden="false" name="PB_LIST" vbProcedure="false">PARAMETRELER!$A$6:$A$9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<sst xmlns="http://schemas.openxmlformats.org/spreadsheetml/2006/main" count="2936" uniqueCount="435">
  <si>
    <t xml:space="preserve">İTHALAT MALİYET &amp; MİLLİLEŞME SİSTEMİ</t>
  </si>
  <si>
    <t xml:space="preserve">Plastik Hammadde &amp; Yardımcı Malzeme  |  159 İthalat Havuzu → 150 Stok Devri  |  2026</t>
  </si>
  <si>
    <t xml:space="preserve">MİMARİ</t>
  </si>
  <si>
    <t xml:space="preserve">Tek doğruluk kaynağı</t>
  </si>
  <si>
    <t xml:space="preserve">MALIYET_UNSURLARI sayfasıdır. Her satır = bir ithalat referansının bir maliyet unsuru. Tüm diğer sayfalar bu tablodan SUMIFS/INDEX-MATCH ile beslenir.</t>
  </si>
  <si>
    <t xml:space="preserve">Demo ↔ Gerçek veri</t>
  </si>
  <si>
    <t xml:space="preserve">PARAMETRELER'deki kurları ve MALIYET_UNSURLARI'ndaki 'Tutar (DPB)' + 'Para Birimi' sütunlarını değiştirin; tüm mutabakat, devir ve maliyet sayfaları otomatik güncellenir. Mavi hücreler = veri girişi.</t>
  </si>
  <si>
    <t xml:space="preserve">İŞ AKIŞI (fiş kesilmeden onay)</t>
  </si>
  <si>
    <t xml:space="preserve">1. Birikim</t>
  </si>
  <si>
    <t xml:space="preserve">İthalat açılır; tüm maliyet unsurları 159.[Ref] muavininde TL olarak birikir (MALIYET_UNSURLARI).</t>
  </si>
  <si>
    <t xml:space="preserve">2. Mutabakat</t>
  </si>
  <si>
    <t xml:space="preserve">159_MUAVIN sayfasında her referansın birikmiş tutarı, muhasebe sistem bakiyesi ile karşılaştırılır (Fark = 0 olmalı).</t>
  </si>
  <si>
    <t xml:space="preserve">3. Millileşme</t>
  </si>
  <si>
    <t xml:space="preserve">Gümrük beyannamesi kapanınca (millileşme) ithalat 'Onaya' düşer. MİLLİLEŞME_DEVİR sayfası devir tutarını hazırlar.</t>
  </si>
  <si>
    <t xml:space="preserve">4. Muhasebe Onayı</t>
  </si>
  <si>
    <t xml:space="preserve">Muhasebe 'Onaylandı' işaretlemeden Devir Tutarı 0'dır → 150'ye geçiş ve yevmiye fişi OLUŞMAZ. Onay = kapı.</t>
  </si>
  <si>
    <t xml:space="preserve">5. Otomatik Devir</t>
  </si>
  <si>
    <t xml:space="preserve">Onaylanan referansın 159 bakiyesi ilgili 150 alt hesabına (hammadde/yardımcı malzeme grubu) otomatik devrolur (150_STOK).</t>
  </si>
  <si>
    <t xml:space="preserve">6. Yevmiye Taslağı</t>
  </si>
  <si>
    <t xml:space="preserve">YEVMİYE_TASLAK sayfası tahakkuk ve devir fişlerini taslak üretir; yalnız onaylılar 'Kayda Alınabilir' olur.</t>
  </si>
  <si>
    <t xml:space="preserve">HESAP YAPISI</t>
  </si>
  <si>
    <t xml:space="preserve">159 – İthalat Maliyet Havuzu</t>
  </si>
  <si>
    <t xml:space="preserve">159.[Referans No] muavinleri (ör. 159.0001). Yoldaki mal + millileşme öncesi tüm maliyet unsurları burada toplanır.</t>
  </si>
  <si>
    <t xml:space="preserve">150 – İlk Madde ve Malzeme</t>
  </si>
  <si>
    <t xml:space="preserve">150.01 PP · 150.02 PE · 150.03 PVC · 150.04 PET · 150.10 Masterbatch · 150.11 Katkı/Dolgu (yardımcı malzeme).</t>
  </si>
  <si>
    <t xml:space="preserve">191 – İndirilecek KDV</t>
  </si>
  <si>
    <t xml:space="preserve">İthalat KDV'si stok maliyetine DAHİL DEĞİLDİR; 191'e alınır (memo olarak izlenir). Stok maliyeti = 159 birikimi (KDV hariç).</t>
  </si>
  <si>
    <t xml:space="preserve">RENK LEJANI</t>
  </si>
  <si>
    <t xml:space="preserve">Mavi yazı / açık dolgu</t>
  </si>
  <si>
    <t xml:space="preserve">Kullanıcı veri girişi (kur, DPB tutar, para birimi, sistem bakiyesi, onay).</t>
  </si>
  <si>
    <t xml:space="preserve">Siyah yazı</t>
  </si>
  <si>
    <t xml:space="preserve">Formül sonucu — elle değiştirmeyin.</t>
  </si>
  <si>
    <t xml:space="preserve">Yeşil / Kehribar / Kırmızı</t>
  </si>
  <si>
    <t xml:space="preserve">Durum: Tamamlandı-Onaylı / Onay Bekliyor / Millileşmedi (yolda).</t>
  </si>
  <si>
    <t xml:space="preserve">Örnek giriş</t>
  </si>
  <si>
    <t xml:space="preserve">PARAMETRELER</t>
  </si>
  <si>
    <t xml:space="preserve">Kur ve oran girişleri — gerçek veride burayı güncelleyin (mavi hücreler)</t>
  </si>
  <si>
    <t xml:space="preserve">DÖVİZ KURLARI (TCMB, TL)</t>
  </si>
  <si>
    <t xml:space="preserve">Para Birimi</t>
  </si>
  <si>
    <t xml:space="preserve">Tahakkuk Kuru</t>
  </si>
  <si>
    <t xml:space="preserve">Ödeme Günü Kuru</t>
  </si>
  <si>
    <t xml:space="preserve">Açıklama</t>
  </si>
  <si>
    <t xml:space="preserve">USD</t>
  </si>
  <si>
    <t xml:space="preserve">ABD Doları</t>
  </si>
  <si>
    <t xml:space="preserve">EUR</t>
  </si>
  <si>
    <t xml:space="preserve">Euro</t>
  </si>
  <si>
    <t xml:space="preserve">CNY</t>
  </si>
  <si>
    <t xml:space="preserve">Çin Yuanı</t>
  </si>
  <si>
    <t xml:space="preserve">TRY</t>
  </si>
  <si>
    <t xml:space="preserve">Türk Lirası (sabit)</t>
  </si>
  <si>
    <t xml:space="preserve">ORANLAR</t>
  </si>
  <si>
    <t xml:space="preserve">KKDF Oranı (vadeli ithalat)</t>
  </si>
  <si>
    <t xml:space="preserve">İthalat KDV Oranı (→191, stok dışı)</t>
  </si>
  <si>
    <t xml:space="preserve">Sigorta Oranı (CIF üzeri)</t>
  </si>
  <si>
    <t xml:space="preserve">MALİYET UNSURLARI  (Tek Doğruluk Kaynağı)</t>
  </si>
  <si>
    <t xml:space="preserve">Girişler: 'Tutar (DPB)' + 'Para Birimi' (mavi). Kur = PARAMETRELER'den INDEX/MATCH. Tutar(TL)=DPB×Kur.</t>
  </si>
  <si>
    <t xml:space="preserve">Satır ID</t>
  </si>
  <si>
    <t xml:space="preserve">İthalat Ref</t>
  </si>
  <si>
    <t xml:space="preserve">Malz. Kodu</t>
  </si>
  <si>
    <t xml:space="preserve">Malzeme</t>
  </si>
  <si>
    <t xml:space="preserve">Tip</t>
  </si>
  <si>
    <t xml:space="preserve">Grup</t>
  </si>
  <si>
    <t xml:space="preserve">150 Hesap</t>
  </si>
  <si>
    <t xml:space="preserve">159 Hesap</t>
  </si>
  <si>
    <t xml:space="preserve">Unsur Kodu</t>
  </si>
  <si>
    <t xml:space="preserve">Maliyet Unsuru</t>
  </si>
  <si>
    <t xml:space="preserve">Unsur Tipi</t>
  </si>
  <si>
    <t xml:space="preserve">Tutar (DPB)</t>
  </si>
  <si>
    <t xml:space="preserve">Kur</t>
  </si>
  <si>
    <t xml:space="preserve">Tutar (TL)</t>
  </si>
  <si>
    <t xml:space="preserve">Stok Dahil</t>
  </si>
  <si>
    <t xml:space="preserve">Ödeme</t>
  </si>
  <si>
    <t xml:space="preserve">Belge/Kaynak</t>
  </si>
  <si>
    <t xml:space="preserve">Durum</t>
  </si>
  <si>
    <t xml:space="preserve">ITH-2026-0001</t>
  </si>
  <si>
    <t xml:space="preserve">PP-HOMO</t>
  </si>
  <si>
    <t xml:space="preserve">PP Homopolimer</t>
  </si>
  <si>
    <t xml:space="preserve">Hammadde</t>
  </si>
  <si>
    <t xml:space="preserve">PP - Polipropilen</t>
  </si>
  <si>
    <t xml:space="preserve">150.01.001</t>
  </si>
  <si>
    <t xml:space="preserve">159.0001</t>
  </si>
  <si>
    <t xml:space="preserve">01</t>
  </si>
  <si>
    <t xml:space="preserve">Mal Bedeli (FOB)</t>
  </si>
  <si>
    <t xml:space="preserve">MAL</t>
  </si>
  <si>
    <t xml:space="preserve">E</t>
  </si>
  <si>
    <t xml:space="preserve">Vadeli</t>
  </si>
  <si>
    <t xml:space="preserve">IM-2026-114520</t>
  </si>
  <si>
    <t xml:space="preserve">TAMAMLANDI</t>
  </si>
  <si>
    <t xml:space="preserve">02</t>
  </si>
  <si>
    <t xml:space="preserve">Navlun</t>
  </si>
  <si>
    <t xml:space="preserve">NAVLUN</t>
  </si>
  <si>
    <t xml:space="preserve">BL-0001</t>
  </si>
  <si>
    <t xml:space="preserve">03</t>
  </si>
  <si>
    <t xml:space="preserve">Sigorta Primi</t>
  </si>
  <si>
    <t xml:space="preserve">SIGORTA</t>
  </si>
  <si>
    <t xml:space="preserve">SGT-0001</t>
  </si>
  <si>
    <t xml:space="preserve">04</t>
  </si>
  <si>
    <t xml:space="preserve">Gümrük Vergisi</t>
  </si>
  <si>
    <t xml:space="preserve">VERGI</t>
  </si>
  <si>
    <t xml:space="preserve">05</t>
  </si>
  <si>
    <t xml:space="preserve">KKDF</t>
  </si>
  <si>
    <t xml:space="preserve">06</t>
  </si>
  <si>
    <t xml:space="preserve">Damga Vergisi</t>
  </si>
  <si>
    <t xml:space="preserve">07</t>
  </si>
  <si>
    <t xml:space="preserve">Gümrük Müşavirliği Ücreti</t>
  </si>
  <si>
    <t xml:space="preserve">YERLI</t>
  </si>
  <si>
    <t xml:space="preserve">GM-FAT-0001</t>
  </si>
  <si>
    <t xml:space="preserve">08</t>
  </si>
  <si>
    <t xml:space="preserve">Ordino / Konşimento</t>
  </si>
  <si>
    <t xml:space="preserve">ORD-0001</t>
  </si>
  <si>
    <t xml:space="preserve">09</t>
  </si>
  <si>
    <t xml:space="preserve">Ardiye / Terminal (Liman)</t>
  </si>
  <si>
    <t xml:space="preserve">ARD-0001</t>
  </si>
  <si>
    <t xml:space="preserve">10</t>
  </si>
  <si>
    <t xml:space="preserve">Tahmil-Tahliye / Elleçleme</t>
  </si>
  <si>
    <t xml:space="preserve">THL-0001</t>
  </si>
  <si>
    <t xml:space="preserve">13</t>
  </si>
  <si>
    <t xml:space="preserve">Akreditif / Banka Masrafı</t>
  </si>
  <si>
    <t xml:space="preserve">BNK-0001</t>
  </si>
  <si>
    <t xml:space="preserve">14</t>
  </si>
  <si>
    <t xml:space="preserve">İç Nakliye (Fabrikaya)</t>
  </si>
  <si>
    <t xml:space="preserve">NAK-0001</t>
  </si>
  <si>
    <t xml:space="preserve">15</t>
  </si>
  <si>
    <t xml:space="preserve">Kur Farkı</t>
  </si>
  <si>
    <t xml:space="preserve">KURFARKI</t>
  </si>
  <si>
    <t xml:space="preserve">KMB-0001</t>
  </si>
  <si>
    <t xml:space="preserve">99</t>
  </si>
  <si>
    <t xml:space="preserve">İthalat KDV</t>
  </si>
  <si>
    <t xml:space="preserve">KDV</t>
  </si>
  <si>
    <t xml:space="preserve">H</t>
  </si>
  <si>
    <t xml:space="preserve">ITH-2026-0002</t>
  </si>
  <si>
    <t xml:space="preserve">PP-KOPO</t>
  </si>
  <si>
    <t xml:space="preserve">PP Kopolimer</t>
  </si>
  <si>
    <t xml:space="preserve">150.01.002</t>
  </si>
  <si>
    <t xml:space="preserve">159.0002</t>
  </si>
  <si>
    <t xml:space="preserve">Peşin</t>
  </si>
  <si>
    <t xml:space="preserve">IM-2026-118033</t>
  </si>
  <si>
    <t xml:space="preserve">BL-0002</t>
  </si>
  <si>
    <t xml:space="preserve">SGT-0002</t>
  </si>
  <si>
    <t xml:space="preserve">GM-FAT-0002</t>
  </si>
  <si>
    <t xml:space="preserve">ORD-0002</t>
  </si>
  <si>
    <t xml:space="preserve">ARD-0002</t>
  </si>
  <si>
    <t xml:space="preserve">THL-0002</t>
  </si>
  <si>
    <t xml:space="preserve">BNK-0002</t>
  </si>
  <si>
    <t xml:space="preserve">NAK-0002</t>
  </si>
  <si>
    <t xml:space="preserve">KMB-0002</t>
  </si>
  <si>
    <t xml:space="preserve">ITH-2026-0003</t>
  </si>
  <si>
    <t xml:space="preserve">PE-HDPE</t>
  </si>
  <si>
    <t xml:space="preserve">PE Yüksek Yoğ. (HDPE)</t>
  </si>
  <si>
    <t xml:space="preserve">PE - Polietilen</t>
  </si>
  <si>
    <t xml:space="preserve">150.02.001</t>
  </si>
  <si>
    <t xml:space="preserve">159.0003</t>
  </si>
  <si>
    <t xml:space="preserve">IM-2026-121004</t>
  </si>
  <si>
    <t xml:space="preserve">BL-0003</t>
  </si>
  <si>
    <t xml:space="preserve">SGT-0003</t>
  </si>
  <si>
    <t xml:space="preserve">GM-FAT-0003</t>
  </si>
  <si>
    <t xml:space="preserve">ORD-0003</t>
  </si>
  <si>
    <t xml:space="preserve">ARD-0003</t>
  </si>
  <si>
    <t xml:space="preserve">THL-0003</t>
  </si>
  <si>
    <t xml:space="preserve">BNK-0003</t>
  </si>
  <si>
    <t xml:space="preserve">NAK-0003</t>
  </si>
  <si>
    <t xml:space="preserve">KMB-0003</t>
  </si>
  <si>
    <t xml:space="preserve">ITH-2026-0004</t>
  </si>
  <si>
    <t xml:space="preserve">PE-LDPE</t>
  </si>
  <si>
    <t xml:space="preserve">PE Düşük Yoğ. (LDPE)</t>
  </si>
  <si>
    <t xml:space="preserve">150.02.002</t>
  </si>
  <si>
    <t xml:space="preserve">159.0004</t>
  </si>
  <si>
    <t xml:space="preserve">IM-2026-122987</t>
  </si>
  <si>
    <t xml:space="preserve">BL-0004</t>
  </si>
  <si>
    <t xml:space="preserve">SGT-0004</t>
  </si>
  <si>
    <t xml:space="preserve">GM-FAT-0004</t>
  </si>
  <si>
    <t xml:space="preserve">ORD-0004</t>
  </si>
  <si>
    <t xml:space="preserve">ARD-0004</t>
  </si>
  <si>
    <t xml:space="preserve">THL-0004</t>
  </si>
  <si>
    <t xml:space="preserve">BNK-0004</t>
  </si>
  <si>
    <t xml:space="preserve">NAK-0004</t>
  </si>
  <si>
    <t xml:space="preserve">KMB-0004</t>
  </si>
  <si>
    <t xml:space="preserve">ITH-2026-0005</t>
  </si>
  <si>
    <t xml:space="preserve">PVC-S</t>
  </si>
  <si>
    <t xml:space="preserve">PVC Süspansiyon</t>
  </si>
  <si>
    <t xml:space="preserve">PVC</t>
  </si>
  <si>
    <t xml:space="preserve">150.03.001</t>
  </si>
  <si>
    <t xml:space="preserve">159.0005</t>
  </si>
  <si>
    <t xml:space="preserve">IM-2026-125511</t>
  </si>
  <si>
    <t xml:space="preserve">ONAY_BEKLIYOR</t>
  </si>
  <si>
    <t xml:space="preserve">BL-0005</t>
  </si>
  <si>
    <t xml:space="preserve">SGT-0005</t>
  </si>
  <si>
    <t xml:space="preserve">GM-FAT-0005</t>
  </si>
  <si>
    <t xml:space="preserve">ORD-0005</t>
  </si>
  <si>
    <t xml:space="preserve">ARD-0005</t>
  </si>
  <si>
    <t xml:space="preserve">THL-0005</t>
  </si>
  <si>
    <t xml:space="preserve">BNK-0005</t>
  </si>
  <si>
    <t xml:space="preserve">NAK-0005</t>
  </si>
  <si>
    <t xml:space="preserve">11</t>
  </si>
  <si>
    <t xml:space="preserve">Gözetim / Sörveyans</t>
  </si>
  <si>
    <t xml:space="preserve">GZT-0005</t>
  </si>
  <si>
    <t xml:space="preserve">KMB-0005</t>
  </si>
  <si>
    <t xml:space="preserve">ITH-2026-0006</t>
  </si>
  <si>
    <t xml:space="preserve">PET</t>
  </si>
  <si>
    <t xml:space="preserve">PET Reçine</t>
  </si>
  <si>
    <t xml:space="preserve">150.04.001</t>
  </si>
  <si>
    <t xml:space="preserve">159.0006</t>
  </si>
  <si>
    <t xml:space="preserve">IM-2026-126740</t>
  </si>
  <si>
    <t xml:space="preserve">BL-0006</t>
  </si>
  <si>
    <t xml:space="preserve">SGT-0006</t>
  </si>
  <si>
    <t xml:space="preserve">GM-FAT-0006</t>
  </si>
  <si>
    <t xml:space="preserve">ORD-0006</t>
  </si>
  <si>
    <t xml:space="preserve">ARD-0006</t>
  </si>
  <si>
    <t xml:space="preserve">THL-0006</t>
  </si>
  <si>
    <t xml:space="preserve">BNK-0006</t>
  </si>
  <si>
    <t xml:space="preserve">NAK-0006</t>
  </si>
  <si>
    <t xml:space="preserve">GZT-0006</t>
  </si>
  <si>
    <t xml:space="preserve">KMB-0006</t>
  </si>
  <si>
    <t xml:space="preserve">ITH-2026-0007</t>
  </si>
  <si>
    <t xml:space="preserve">MB-BEYAZ</t>
  </si>
  <si>
    <t xml:space="preserve">Masterbatch (Beyaz)</t>
  </si>
  <si>
    <t xml:space="preserve">Yardımcı Malzeme</t>
  </si>
  <si>
    <t xml:space="preserve">Masterbatch</t>
  </si>
  <si>
    <t xml:space="preserve">150.10.001</t>
  </si>
  <si>
    <t xml:space="preserve">159.0007</t>
  </si>
  <si>
    <t xml:space="preserve">IM-2026-127880</t>
  </si>
  <si>
    <t xml:space="preserve">BL-0007</t>
  </si>
  <si>
    <t xml:space="preserve">SGT-0007</t>
  </si>
  <si>
    <t xml:space="preserve">GM-FAT-0007</t>
  </si>
  <si>
    <t xml:space="preserve">ORD-0007</t>
  </si>
  <si>
    <t xml:space="preserve">ARD-0007</t>
  </si>
  <si>
    <t xml:space="preserve">THL-0007</t>
  </si>
  <si>
    <t xml:space="preserve">BNK-0007</t>
  </si>
  <si>
    <t xml:space="preserve">NAK-0007</t>
  </si>
  <si>
    <t xml:space="preserve">12</t>
  </si>
  <si>
    <t xml:space="preserve">Laboratuvar / Analiz</t>
  </si>
  <si>
    <t xml:space="preserve">LAB-0007</t>
  </si>
  <si>
    <t xml:space="preserve">KMB-0007</t>
  </si>
  <si>
    <t xml:space="preserve">ITH-2026-0008</t>
  </si>
  <si>
    <t xml:space="preserve">MB-KALSIT</t>
  </si>
  <si>
    <t xml:space="preserve">Kalsit Dolgu MB</t>
  </si>
  <si>
    <t xml:space="preserve">Katkı / Dolgu</t>
  </si>
  <si>
    <t xml:space="preserve">150.11.001</t>
  </si>
  <si>
    <t xml:space="preserve">159.0008</t>
  </si>
  <si>
    <t xml:space="preserve">PRO-0008</t>
  </si>
  <si>
    <t xml:space="preserve">YOLDA</t>
  </si>
  <si>
    <t xml:space="preserve">BL-0008</t>
  </si>
  <si>
    <t xml:space="preserve">SGT-0008</t>
  </si>
  <si>
    <t xml:space="preserve">—</t>
  </si>
  <si>
    <t xml:space="preserve">GM-FAT-0008</t>
  </si>
  <si>
    <t xml:space="preserve">ORD-0008</t>
  </si>
  <si>
    <t xml:space="preserve">ARD-0008</t>
  </si>
  <si>
    <t xml:space="preserve">THL-0008</t>
  </si>
  <si>
    <t xml:space="preserve">BNK-0008</t>
  </si>
  <si>
    <t xml:space="preserve">NAK-0008</t>
  </si>
  <si>
    <t xml:space="preserve">GZT-0008</t>
  </si>
  <si>
    <t xml:space="preserve">LAB-0008</t>
  </si>
  <si>
    <t xml:space="preserve">KMB-0008</t>
  </si>
  <si>
    <t xml:space="preserve">ITH-2026-0009</t>
  </si>
  <si>
    <t xml:space="preserve">ADD-UV</t>
  </si>
  <si>
    <t xml:space="preserve">UV Stabilizatör</t>
  </si>
  <si>
    <t xml:space="preserve">150.11.002</t>
  </si>
  <si>
    <t xml:space="preserve">159.0009</t>
  </si>
  <si>
    <t xml:space="preserve">PRO-0009</t>
  </si>
  <si>
    <t xml:space="preserve">BL-0009</t>
  </si>
  <si>
    <t xml:space="preserve">SGT-0009</t>
  </si>
  <si>
    <t xml:space="preserve">GM-FAT-0009</t>
  </si>
  <si>
    <t xml:space="preserve">ORD-0009</t>
  </si>
  <si>
    <t xml:space="preserve">ARD-0009</t>
  </si>
  <si>
    <t xml:space="preserve">THL-0009</t>
  </si>
  <si>
    <t xml:space="preserve">BNK-0009</t>
  </si>
  <si>
    <t xml:space="preserve">NAK-0009</t>
  </si>
  <si>
    <t xml:space="preserve">LAB-0009</t>
  </si>
  <si>
    <t xml:space="preserve">KMB-0009</t>
  </si>
  <si>
    <t xml:space="preserve">ITH-2026-0010</t>
  </si>
  <si>
    <t xml:space="preserve">159.0010</t>
  </si>
  <si>
    <t xml:space="preserve">PRO-0010</t>
  </si>
  <si>
    <t xml:space="preserve">BL-0010</t>
  </si>
  <si>
    <t xml:space="preserve">SGT-0010</t>
  </si>
  <si>
    <t xml:space="preserve">GM-FAT-0010</t>
  </si>
  <si>
    <t xml:space="preserve">ORD-0010</t>
  </si>
  <si>
    <t xml:space="preserve">ARD-0010</t>
  </si>
  <si>
    <t xml:space="preserve">THL-0010</t>
  </si>
  <si>
    <t xml:space="preserve">BNK-0010</t>
  </si>
  <si>
    <t xml:space="preserve">NAK-0010</t>
  </si>
  <si>
    <t xml:space="preserve">KMB-0010</t>
  </si>
  <si>
    <t xml:space="preserve">TOPLAM (Stok-Dahil / KDV)</t>
  </si>
  <si>
    <t xml:space="preserve">159 MUAVİN MUTABAKATI</t>
  </si>
  <si>
    <t xml:space="preserve">Her ithalat referansının birikmiş maliyeti (MALIYET_UNSURLARI'ndan SUMIFS) ↔ muhasebe sistem bakiyesi. Fark 0 olmalı.</t>
  </si>
  <si>
    <t xml:space="preserve">Birikmiş Maliyet (TL)</t>
  </si>
  <si>
    <t xml:space="preserve">İthalat KDV (191)</t>
  </si>
  <si>
    <t xml:space="preserve">Sistem Bakiyesi (TL)</t>
  </si>
  <si>
    <t xml:space="preserve">Fark</t>
  </si>
  <si>
    <t xml:space="preserve">Miktar (ton)</t>
  </si>
  <si>
    <t xml:space="preserve">Birim Maliyet (TL/ton)</t>
  </si>
  <si>
    <t xml:space="preserve">TOPLAM</t>
  </si>
  <si>
    <t xml:space="preserve">MİLLİLEŞME &amp; 150'YE OTOMATİK DEVİR</t>
  </si>
  <si>
    <t xml:space="preserve">Muhasebe 'Onaylandı' demeden Devir Tutarı = 0 (fiş oluşmaz). Onay = kapı. Onaylı 159 bakiyesi 150 alt hesabına akar.</t>
  </si>
  <si>
    <t xml:space="preserve">→ 150 Hesap</t>
  </si>
  <si>
    <t xml:space="preserve">159 Bakiye (TL)</t>
  </si>
  <si>
    <t xml:space="preserve">Millileşme Tarihi</t>
  </si>
  <si>
    <t xml:space="preserve">Beyanname</t>
  </si>
  <si>
    <t xml:space="preserve">Muhasebe Onayı</t>
  </si>
  <si>
    <t xml:space="preserve">Onaylayan</t>
  </si>
  <si>
    <t xml:space="preserve">Devir Tutarı (TL)</t>
  </si>
  <si>
    <t xml:space="preserve">Devir Fişi</t>
  </si>
  <si>
    <t xml:space="preserve">Ton(yardımcı)</t>
  </si>
  <si>
    <t xml:space="preserve">2026-05-12</t>
  </si>
  <si>
    <t xml:space="preserve">Onaylandı</t>
  </si>
  <si>
    <t xml:space="preserve">M.Yıldız</t>
  </si>
  <si>
    <t xml:space="preserve">2026-05-28</t>
  </si>
  <si>
    <t xml:space="preserve">2026-06-04</t>
  </si>
  <si>
    <t xml:space="preserve">A.Demir</t>
  </si>
  <si>
    <t xml:space="preserve">2026-06-11</t>
  </si>
  <si>
    <t xml:space="preserve">2026-07-09</t>
  </si>
  <si>
    <t xml:space="preserve">Onay Bekliyor</t>
  </si>
  <si>
    <t xml:space="preserve">2026-07-11</t>
  </si>
  <si>
    <t xml:space="preserve">2026-07-13</t>
  </si>
  <si>
    <t xml:space="preserve">Millileşmedi</t>
  </si>
  <si>
    <t xml:space="preserve">TOPLAM DEVİR</t>
  </si>
  <si>
    <t xml:space="preserve">150 İLK MADDE VE MALZEME — STOK ALT HESAPLARI</t>
  </si>
  <si>
    <t xml:space="preserve">Onaylı devirler (MİLLİLEŞME_DEVİR'den SUMIFS) hammadde/yardımcı malzeme grubu bazında toplanır.</t>
  </si>
  <si>
    <t xml:space="preserve">Açılış Bakiyesi (TL)</t>
  </si>
  <si>
    <t xml:space="preserve">Devir Giriş (TL)</t>
  </si>
  <si>
    <t xml:space="preserve">Kapanış Bakiyesi (TL)</t>
  </si>
  <si>
    <t xml:space="preserve">Giren Miktar (ton)</t>
  </si>
  <si>
    <t xml:space="preserve">İŞ AKIŞI &amp; ONAY İZLEME</t>
  </si>
  <si>
    <t xml:space="preserve">Fiş kesilmeden önce muhasebe onay kapısı. Her adım referans bazında izlenir.</t>
  </si>
  <si>
    <t xml:space="preserve">5. 150 Devir</t>
  </si>
  <si>
    <t xml:space="preserve">6. Yevmiye</t>
  </si>
  <si>
    <t xml:space="preserve">Genel Durum</t>
  </si>
  <si>
    <t xml:space="preserve">✔ Tamam</t>
  </si>
  <si>
    <t xml:space="preserve">Tamamlandı</t>
  </si>
  <si>
    <t xml:space="preserve">● Bekliyor</t>
  </si>
  <si>
    <t xml:space="preserve">○ —</t>
  </si>
  <si>
    <t xml:space="preserve">Yolda</t>
  </si>
  <si>
    <t xml:space="preserve">YEVMİYE FİŞİ — TASLAK</t>
  </si>
  <si>
    <t xml:space="preserve">Tahakkuk ve devir fişleri taslak üretilir. Yalnız muhasebe onaylı referanslar 'Kayda Alınabilir'.</t>
  </si>
  <si>
    <t xml:space="preserve">Fiş No (Taslak)</t>
  </si>
  <si>
    <t xml:space="preserve">Tarih</t>
  </si>
  <si>
    <t xml:space="preserve">Hesap Kodu</t>
  </si>
  <si>
    <t xml:space="preserve">Hesap Adı</t>
  </si>
  <si>
    <t xml:space="preserve">Borç (TL)</t>
  </si>
  <si>
    <t xml:space="preserve">Alacak (TL)</t>
  </si>
  <si>
    <t xml:space="preserve">Fiş Türü</t>
  </si>
  <si>
    <t xml:space="preserve">Kayıt Durumu</t>
  </si>
  <si>
    <t xml:space="preserve">TSK-0001-A</t>
  </si>
  <si>
    <t xml:space="preserve">İthalat Maliyet Havuzu ITH-2026-0001</t>
  </si>
  <si>
    <t xml:space="preserve">PP Homopolimer — maliyet unsurları birikimi</t>
  </si>
  <si>
    <t xml:space="preserve">Tahakkuk</t>
  </si>
  <si>
    <t xml:space="preserve">Kayda Alınabilir</t>
  </si>
  <si>
    <t xml:space="preserve">191</t>
  </si>
  <si>
    <t xml:space="preserve">İndirilecek KDV</t>
  </si>
  <si>
    <t xml:space="preserve">ITH-2026-0001 ithalat KDV</t>
  </si>
  <si>
    <t xml:space="preserve">320/360/102</t>
  </si>
  <si>
    <t xml:space="preserve">Satıcılar / Öd.Vergi / Banka</t>
  </si>
  <si>
    <t xml:space="preserve">ITH-2026-0001 karşılık (mal+masraf+vergi)</t>
  </si>
  <si>
    <t xml:space="preserve">TSK-0001-B</t>
  </si>
  <si>
    <t xml:space="preserve">İMM — PP - Polipropilen</t>
  </si>
  <si>
    <t xml:space="preserve">ITH-2026-0001 millileşme; 159→150 devir</t>
  </si>
  <si>
    <t xml:space="preserve">Devir</t>
  </si>
  <si>
    <t xml:space="preserve">ITH-2026-0001 havuz kapanış</t>
  </si>
  <si>
    <t xml:space="preserve">TSK-0002-A</t>
  </si>
  <si>
    <t xml:space="preserve">İthalat Maliyet Havuzu ITH-2026-0002</t>
  </si>
  <si>
    <t xml:space="preserve">PP Kopolimer — maliyet unsurları birikimi</t>
  </si>
  <si>
    <t xml:space="preserve">ITH-2026-0002 ithalat KDV</t>
  </si>
  <si>
    <t xml:space="preserve">ITH-2026-0002 karşılık (mal+masraf+vergi)</t>
  </si>
  <si>
    <t xml:space="preserve">TSK-0002-B</t>
  </si>
  <si>
    <t xml:space="preserve">ITH-2026-0002 millileşme; 159→150 devir</t>
  </si>
  <si>
    <t xml:space="preserve">ITH-2026-0002 havuz kapanış</t>
  </si>
  <si>
    <t xml:space="preserve">TSK-0003-A</t>
  </si>
  <si>
    <t xml:space="preserve">İthalat Maliyet Havuzu ITH-2026-0003</t>
  </si>
  <si>
    <t xml:space="preserve">PE Yüksek Yoğ. (HDPE) — maliyet unsurları birikimi</t>
  </si>
  <si>
    <t xml:space="preserve">ITH-2026-0003 ithalat KDV</t>
  </si>
  <si>
    <t xml:space="preserve">ITH-2026-0003 karşılık (mal+masraf+vergi)</t>
  </si>
  <si>
    <t xml:space="preserve">TSK-0003-B</t>
  </si>
  <si>
    <t xml:space="preserve">İMM — PE - Polietilen</t>
  </si>
  <si>
    <t xml:space="preserve">ITH-2026-0003 millileşme; 159→150 devir</t>
  </si>
  <si>
    <t xml:space="preserve">ITH-2026-0003 havuz kapanış</t>
  </si>
  <si>
    <t xml:space="preserve">TSK-0004-A</t>
  </si>
  <si>
    <t xml:space="preserve">İthalat Maliyet Havuzu ITH-2026-0004</t>
  </si>
  <si>
    <t xml:space="preserve">PE Düşük Yoğ. (LDPE) — maliyet unsurları birikimi</t>
  </si>
  <si>
    <t xml:space="preserve">ITH-2026-0004 ithalat KDV</t>
  </si>
  <si>
    <t xml:space="preserve">ITH-2026-0004 karşılık (mal+masraf+vergi)</t>
  </si>
  <si>
    <t xml:space="preserve">TSK-0004-B</t>
  </si>
  <si>
    <t xml:space="preserve">ITH-2026-0004 millileşme; 159→150 devir</t>
  </si>
  <si>
    <t xml:space="preserve">ITH-2026-0004 havuz kapanış</t>
  </si>
  <si>
    <t xml:space="preserve">TSK-0005-A</t>
  </si>
  <si>
    <t xml:space="preserve">İthalat Maliyet Havuzu ITH-2026-0005</t>
  </si>
  <si>
    <t xml:space="preserve">PVC Süspansiyon — maliyet unsurları birikimi</t>
  </si>
  <si>
    <t xml:space="preserve">TASLAK (Onay Bekl.)</t>
  </si>
  <si>
    <t xml:space="preserve">ITH-2026-0005 ithalat KDV</t>
  </si>
  <si>
    <t xml:space="preserve">ITH-2026-0005 karşılık (mal+masraf+vergi)</t>
  </si>
  <si>
    <t xml:space="preserve">TSK-0005-B</t>
  </si>
  <si>
    <t xml:space="preserve">İMM — PVC</t>
  </si>
  <si>
    <t xml:space="preserve">ITH-2026-0005 millileşme; 159→150 devir</t>
  </si>
  <si>
    <t xml:space="preserve">ITH-2026-0005 havuz kapanış</t>
  </si>
  <si>
    <t xml:space="preserve">TSK-0006-A</t>
  </si>
  <si>
    <t xml:space="preserve">İthalat Maliyet Havuzu ITH-2026-0006</t>
  </si>
  <si>
    <t xml:space="preserve">PET Reçine — maliyet unsurları birikimi</t>
  </si>
  <si>
    <t xml:space="preserve">ITH-2026-0006 ithalat KDV</t>
  </si>
  <si>
    <t xml:space="preserve">ITH-2026-0006 karşılık (mal+masraf+vergi)</t>
  </si>
  <si>
    <t xml:space="preserve">TSK-0006-B</t>
  </si>
  <si>
    <t xml:space="preserve">İMM — PET</t>
  </si>
  <si>
    <t xml:space="preserve">ITH-2026-0006 millileşme; 159→150 devir</t>
  </si>
  <si>
    <t xml:space="preserve">ITH-2026-0006 havuz kapanış</t>
  </si>
  <si>
    <t xml:space="preserve">TSK-0007-A</t>
  </si>
  <si>
    <t xml:space="preserve">İthalat Maliyet Havuzu ITH-2026-0007</t>
  </si>
  <si>
    <t xml:space="preserve">Masterbatch (Beyaz) — maliyet unsurları birikimi</t>
  </si>
  <si>
    <t xml:space="preserve">ITH-2026-0007 ithalat KDV</t>
  </si>
  <si>
    <t xml:space="preserve">ITH-2026-0007 karşılık (mal+masraf+vergi)</t>
  </si>
  <si>
    <t xml:space="preserve">TSK-0007-B</t>
  </si>
  <si>
    <t xml:space="preserve">İMM — Masterbatch</t>
  </si>
  <si>
    <t xml:space="preserve">ITH-2026-0007 millileşme; 159→150 devir</t>
  </si>
  <si>
    <t xml:space="preserve">ITH-2026-0007 havuz kapanış</t>
  </si>
  <si>
    <t xml:space="preserve">TSK-0008-A</t>
  </si>
  <si>
    <t xml:space="preserve">2026-07-16</t>
  </si>
  <si>
    <t xml:space="preserve">İthalat Maliyet Havuzu ITH-2026-0008</t>
  </si>
  <si>
    <t xml:space="preserve">Kalsit Dolgu MB — maliyet unsurları birikimi</t>
  </si>
  <si>
    <t xml:space="preserve">ITH-2026-0008 ithalat KDV</t>
  </si>
  <si>
    <t xml:space="preserve">ITH-2026-0008 karşılık (mal+masraf+vergi)</t>
  </si>
  <si>
    <t xml:space="preserve">TSK-0008-B</t>
  </si>
  <si>
    <t xml:space="preserve">İMM — Katkı / Dolgu</t>
  </si>
  <si>
    <t xml:space="preserve">ITH-2026-0008 millileşme; 159→150 devir</t>
  </si>
  <si>
    <t xml:space="preserve">ITH-2026-0008 havuz kapanış</t>
  </si>
  <si>
    <t xml:space="preserve">TSK-0009-A</t>
  </si>
  <si>
    <t xml:space="preserve">İthalat Maliyet Havuzu ITH-2026-0009</t>
  </si>
  <si>
    <t xml:space="preserve">UV Stabilizatör — maliyet unsurları birikimi</t>
  </si>
  <si>
    <t xml:space="preserve">ITH-2026-0009 ithalat KDV</t>
  </si>
  <si>
    <t xml:space="preserve">ITH-2026-0009 karşılık (mal+masraf+vergi)</t>
  </si>
  <si>
    <t xml:space="preserve">TSK-0009-B</t>
  </si>
  <si>
    <t xml:space="preserve">ITH-2026-0009 millileşme; 159→150 devir</t>
  </si>
  <si>
    <t xml:space="preserve">ITH-2026-0009 havuz kapanış</t>
  </si>
  <si>
    <t xml:space="preserve">TSK-0010-A</t>
  </si>
  <si>
    <t xml:space="preserve">İthalat Maliyet Havuzu ITH-2026-0010</t>
  </si>
  <si>
    <t xml:space="preserve">ITH-2026-0010 ithalat KDV</t>
  </si>
  <si>
    <t xml:space="preserve">ITH-2026-0010 karşılık (mal+masraf+vergi)</t>
  </si>
  <si>
    <t xml:space="preserve">TSK-0010-B</t>
  </si>
  <si>
    <t xml:space="preserve">ITH-2026-0010 millileşme; 159→150 devir</t>
  </si>
  <si>
    <t xml:space="preserve">ITH-2026-0010 havuz kapanış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</si>
</sst>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.0000"/>
    <numFmt numFmtId="166" formatCode="0.0%"/>
    <numFmt numFmtId="167" formatCode="#,##0.00"/>
    <numFmt numFmtId="168" formatCode="#,##0.00;[RED]\(#,##0.00\);\-"/>
    <numFmt numFmtId="169" formatCode="#,##0"/>
  </numFmts>
  <fonts count="2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5"/>
      <color rgb="FFFFFFFF"/>
      <name val="Arial"/>
      <family val="0"/>
      <charset val="1"/>
    </font>
    <font>
      <sz val="9"/>
      <color rgb="FFFFFFFF"/>
      <name val="Arial"/>
      <family val="0"/>
      <charset val="1"/>
    </font>
    <font>
      <b val="true"/>
      <sz val="10"/>
      <color rgb="FF051C2C"/>
      <name val="Arial"/>
      <family val="0"/>
      <charset val="1"/>
    </font>
    <font>
      <sz val="10"/>
      <color rgb="FF333333"/>
      <name val="Arial"/>
      <family val="0"/>
      <charset val="1"/>
    </font>
    <font>
      <b val="true"/>
      <sz val="11"/>
      <color rgb="FF034B6F"/>
      <name val="Arial"/>
      <family val="0"/>
      <charset val="1"/>
    </font>
    <font>
      <b val="true"/>
      <sz val="10"/>
      <color rgb="FF0000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10"/>
      <color rgb="FF0000FF"/>
      <name val="Arial"/>
      <family val="0"/>
      <charset val="1"/>
    </font>
    <font>
      <sz val="10"/>
      <color rgb="FF555555"/>
      <name val="Arial"/>
      <family val="0"/>
      <charset val="1"/>
    </font>
    <font>
      <sz val="9"/>
      <color rgb="FF051C2C"/>
      <name val="Arial"/>
      <family val="0"/>
      <charset val="1"/>
    </font>
    <font>
      <sz val="9"/>
      <color rgb="FF0000FF"/>
      <name val="Arial"/>
      <family val="0"/>
      <charset val="1"/>
    </font>
    <font>
      <sz val="9"/>
      <color rgb="FF1A7A4C"/>
      <name val="Arial"/>
      <family val="0"/>
      <charset val="1"/>
    </font>
    <font>
      <b val="true"/>
      <sz val="9"/>
      <color rgb="FF051C2C"/>
      <name val="Arial"/>
      <family val="0"/>
      <charset val="1"/>
    </font>
    <font>
      <b val="true"/>
      <sz val="9"/>
      <color rgb="FF1A7A4C"/>
      <name val="Arial"/>
      <family val="0"/>
      <charset val="1"/>
    </font>
    <font>
      <sz val="9"/>
      <color rgb="FF555555"/>
      <name val="Arial"/>
      <family val="0"/>
      <charset val="1"/>
    </font>
    <font>
      <b val="true"/>
      <sz val="9"/>
      <color rgb="FFB23A2E"/>
      <name val="Arial"/>
      <family val="0"/>
      <charset val="1"/>
    </font>
    <font>
      <b val="true"/>
      <sz val="9"/>
      <color rgb="FFC8811A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color rgb="FF051C2C"/>
      <name val="Arial"/>
      <family val="0"/>
      <charset val="1"/>
    </font>
    <font>
      <sz val="10"/>
      <color rgb="FF777777"/>
      <name val="Arial"/>
      <family val="0"/>
      <charset val="1"/>
    </font>
    <font>
      <b val="true"/>
      <sz val="10"/>
      <color rgb="FF1A7A4C"/>
      <name val="Arial"/>
      <family val="0"/>
      <charset val="1"/>
    </font>
    <font>
      <b val="true"/>
      <sz val="10"/>
      <color rgb="FFC8811A"/>
      <name val="Arial"/>
      <family val="0"/>
      <charset val="1"/>
    </font>
    <font>
      <b val="true"/>
      <sz val="10"/>
      <color rgb="FFB23A2E"/>
      <name val="Arial"/>
      <family val="0"/>
      <charset val="1"/>
    </font>
    <font>
      <b val="true"/>
      <sz val="10"/>
      <color rgb="FF034B6F"/>
      <name val="Arial"/>
      <family val="0"/>
      <charset val="1"/>
    </font>
    <font>
      <b val="true"/>
      <sz val="9"/>
      <color rgb="FF999999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051C2C"/>
        <bgColor rgb="FF000000"/>
      </patternFill>
    </fill>
    <fill>
      <patternFill patternType="solid">
        <fgColor rgb="FF034B6F"/>
        <bgColor rgb="FF333399"/>
      </patternFill>
    </fill>
    <fill>
      <patternFill patternType="solid">
        <fgColor rgb="FFF2F4F5"/>
        <bgColor rgb="FFFFFFFF"/>
      </patternFill>
    </fill>
    <fill>
      <patternFill patternType="solid">
        <fgColor rgb="FFFFF6D6"/>
        <bgColor rgb="FFF2F4F5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9DEE2"/>
      </left>
      <right style="thin">
        <color rgb="FFD9DEE2"/>
      </right>
      <top style="thin">
        <color rgb="FFD9DEE2"/>
      </top>
      <bottom style="thin">
        <color rgb="FFD9DEE2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9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5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3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8" fontId="21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23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24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2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8" fontId="22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8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2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3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9">
    <dxf>
      <fill>
        <patternFill patternType="solid">
          <fgColor rgb="FF051C2C"/>
          <bgColor rgb="FF000000"/>
        </patternFill>
      </fill>
    </dxf>
    <dxf>
      <fill>
        <patternFill patternType="solid"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FFF6D6"/>
          <bgColor rgb="FF000000"/>
        </patternFill>
      </fill>
    </dxf>
    <dxf>
      <fill>
        <patternFill patternType="solid">
          <fgColor rgb="FF0000FF"/>
          <bgColor rgb="FF000000"/>
        </patternFill>
      </fill>
    </dxf>
    <dxf>
      <fill>
        <patternFill patternType="solid">
          <fgColor rgb="FF1A7A4C"/>
          <bgColor rgb="FF000000"/>
        </patternFill>
      </fill>
    </dxf>
    <dxf>
      <fill>
        <patternFill patternType="solid">
          <fgColor rgb="FFB23A2E"/>
          <bgColor rgb="FF000000"/>
        </patternFill>
      </fill>
    </dxf>
    <dxf>
      <fill>
        <patternFill patternType="solid">
          <fgColor rgb="FF555555"/>
          <bgColor rgb="FF000000"/>
        </patternFill>
      </fill>
    </dxf>
    <dxf>
      <fill>
        <patternFill patternType="solid">
          <fgColor rgb="FFC8811A"/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A7A4C"/>
      <rgbColor rgb="FFC0C0C0"/>
      <rgbColor rgb="FF777777"/>
      <rgbColor rgb="FF9999FF"/>
      <rgbColor rgb="FF993366"/>
      <rgbColor rgb="FFFFF6D6"/>
      <rgbColor rgb="FFF2F4F5"/>
      <rgbColor rgb="FF660066"/>
      <rgbColor rgb="FFFF8080"/>
      <rgbColor rgb="FF0066CC"/>
      <rgbColor rgb="FFD9DEE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C8811A"/>
      <rgbColor rgb="FFFF6600"/>
      <rgbColor rgb="FF555555"/>
      <rgbColor rgb="FF999999"/>
      <rgbColor rgb="FF034B6F"/>
      <rgbColor rgb="FF339966"/>
      <rgbColor rgb="FF051C2C"/>
      <rgbColor rgb="FF333300"/>
      <rgbColor rgb="FFB23A2E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2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0"/>
    <col collapsed="false" customWidth="true" hidden="false" outlineLevel="0" max="8" min="2" style="0" width="16"/>
  </cols>
  <sheetData>
    <row r="1" customFormat="false" ht="25.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</row>
    <row r="2" customFormat="false" ht="15.75" hidden="false" customHeight="true" outlineLevel="0" collapsed="false">
      <c r="A2" s="2" t="s">
        <v>1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3"/>
      <c r="B4" s="4"/>
      <c r="C4" s="4"/>
      <c r="D4" s="4"/>
      <c r="E4" s="4"/>
      <c r="F4" s="4"/>
      <c r="G4" s="4"/>
      <c r="H4" s="4"/>
    </row>
    <row r="5" customFormat="false" ht="15" hidden="false" customHeight="false" outlineLevel="0" collapsed="false">
      <c r="A5" s="5" t="s">
        <v>2</v>
      </c>
      <c r="B5" s="5"/>
      <c r="C5" s="5"/>
      <c r="D5" s="5"/>
      <c r="E5" s="5"/>
      <c r="F5" s="5"/>
      <c r="G5" s="5"/>
      <c r="H5" s="5"/>
    </row>
    <row r="6" customFormat="false" ht="30" hidden="false" customHeight="true" outlineLevel="0" collapsed="false">
      <c r="A6" s="3" t="s">
        <v>3</v>
      </c>
      <c r="B6" s="4" t="s">
        <v>4</v>
      </c>
      <c r="C6" s="4"/>
      <c r="D6" s="4"/>
      <c r="E6" s="4"/>
      <c r="F6" s="4"/>
      <c r="G6" s="4"/>
      <c r="H6" s="4"/>
    </row>
    <row r="7" customFormat="false" ht="30" hidden="false" customHeight="true" outlineLevel="0" collapsed="false">
      <c r="A7" s="3" t="s">
        <v>5</v>
      </c>
      <c r="B7" s="4" t="s">
        <v>6</v>
      </c>
      <c r="C7" s="4"/>
      <c r="D7" s="4"/>
      <c r="E7" s="4"/>
      <c r="F7" s="4"/>
      <c r="G7" s="4"/>
      <c r="H7" s="4"/>
    </row>
    <row r="8" customFormat="false" ht="15" hidden="false" customHeight="false" outlineLevel="0" collapsed="false">
      <c r="A8" s="3"/>
      <c r="B8" s="4"/>
      <c r="C8" s="4"/>
      <c r="D8" s="4"/>
      <c r="E8" s="4"/>
      <c r="F8" s="4"/>
      <c r="G8" s="4"/>
      <c r="H8" s="4"/>
    </row>
    <row r="9" customFormat="false" ht="15" hidden="false" customHeight="false" outlineLevel="0" collapsed="false">
      <c r="A9" s="3" t="s">
        <v>7</v>
      </c>
      <c r="B9" s="4"/>
      <c r="C9" s="4"/>
      <c r="D9" s="4"/>
      <c r="E9" s="4"/>
      <c r="F9" s="4"/>
      <c r="G9" s="4"/>
      <c r="H9" s="4"/>
    </row>
    <row r="10" customFormat="false" ht="30" hidden="false" customHeight="true" outlineLevel="0" collapsed="false">
      <c r="A10" s="3" t="s">
        <v>8</v>
      </c>
      <c r="B10" s="4" t="s">
        <v>9</v>
      </c>
      <c r="C10" s="4"/>
      <c r="D10" s="4"/>
      <c r="E10" s="4"/>
      <c r="F10" s="4"/>
      <c r="G10" s="4"/>
      <c r="H10" s="4"/>
    </row>
    <row r="11" customFormat="false" ht="30" hidden="false" customHeight="true" outlineLevel="0" collapsed="false">
      <c r="A11" s="3" t="s">
        <v>10</v>
      </c>
      <c r="B11" s="4" t="s">
        <v>11</v>
      </c>
      <c r="C11" s="4"/>
      <c r="D11" s="4"/>
      <c r="E11" s="4"/>
      <c r="F11" s="4"/>
      <c r="G11" s="4"/>
      <c r="H11" s="4"/>
    </row>
    <row r="12" customFormat="false" ht="30" hidden="false" customHeight="true" outlineLevel="0" collapsed="false">
      <c r="A12" s="3" t="s">
        <v>12</v>
      </c>
      <c r="B12" s="4" t="s">
        <v>13</v>
      </c>
      <c r="C12" s="4"/>
      <c r="D12" s="4"/>
      <c r="E12" s="4"/>
      <c r="F12" s="4"/>
      <c r="G12" s="4"/>
      <c r="H12" s="4"/>
    </row>
    <row r="13" customFormat="false" ht="30" hidden="false" customHeight="true" outlineLevel="0" collapsed="false">
      <c r="A13" s="3" t="s">
        <v>14</v>
      </c>
      <c r="B13" s="4" t="s">
        <v>15</v>
      </c>
      <c r="C13" s="4"/>
      <c r="D13" s="4"/>
      <c r="E13" s="4"/>
      <c r="F13" s="4"/>
      <c r="G13" s="4"/>
      <c r="H13" s="4"/>
    </row>
    <row r="14" customFormat="false" ht="30" hidden="false" customHeight="true" outlineLevel="0" collapsed="false">
      <c r="A14" s="3" t="s">
        <v>16</v>
      </c>
      <c r="B14" s="4" t="s">
        <v>17</v>
      </c>
      <c r="C14" s="4"/>
      <c r="D14" s="4"/>
      <c r="E14" s="4"/>
      <c r="F14" s="4"/>
      <c r="G14" s="4"/>
      <c r="H14" s="4"/>
    </row>
    <row r="15" customFormat="false" ht="30" hidden="false" customHeight="true" outlineLevel="0" collapsed="false">
      <c r="A15" s="3" t="s">
        <v>18</v>
      </c>
      <c r="B15" s="4" t="s">
        <v>19</v>
      </c>
      <c r="C15" s="4"/>
      <c r="D15" s="4"/>
      <c r="E15" s="4"/>
      <c r="F15" s="4"/>
      <c r="G15" s="4"/>
      <c r="H15" s="4"/>
    </row>
    <row r="16" customFormat="false" ht="15" hidden="false" customHeight="false" outlineLevel="0" collapsed="false">
      <c r="A16" s="3"/>
      <c r="B16" s="4"/>
      <c r="C16" s="4"/>
      <c r="D16" s="4"/>
      <c r="E16" s="4"/>
      <c r="F16" s="4"/>
      <c r="G16" s="4"/>
      <c r="H16" s="4"/>
    </row>
    <row r="17" customFormat="false" ht="15" hidden="false" customHeight="false" outlineLevel="0" collapsed="false">
      <c r="A17" s="5" t="s">
        <v>20</v>
      </c>
      <c r="B17" s="5"/>
      <c r="C17" s="5"/>
      <c r="D17" s="5"/>
      <c r="E17" s="5"/>
      <c r="F17" s="5"/>
      <c r="G17" s="5"/>
      <c r="H17" s="5"/>
    </row>
    <row r="18" customFormat="false" ht="30" hidden="false" customHeight="true" outlineLevel="0" collapsed="false">
      <c r="A18" s="3" t="s">
        <v>21</v>
      </c>
      <c r="B18" s="4" t="s">
        <v>22</v>
      </c>
      <c r="C18" s="4"/>
      <c r="D18" s="4"/>
      <c r="E18" s="4"/>
      <c r="F18" s="4"/>
      <c r="G18" s="4"/>
      <c r="H18" s="4"/>
    </row>
    <row r="19" customFormat="false" ht="30" hidden="false" customHeight="true" outlineLevel="0" collapsed="false">
      <c r="A19" s="3" t="s">
        <v>23</v>
      </c>
      <c r="B19" s="4" t="s">
        <v>24</v>
      </c>
      <c r="C19" s="4"/>
      <c r="D19" s="4"/>
      <c r="E19" s="4"/>
      <c r="F19" s="4"/>
      <c r="G19" s="4"/>
      <c r="H19" s="4"/>
    </row>
    <row r="20" customFormat="false" ht="30" hidden="false" customHeight="true" outlineLevel="0" collapsed="false">
      <c r="A20" s="3" t="s">
        <v>25</v>
      </c>
      <c r="B20" s="4" t="s">
        <v>26</v>
      </c>
      <c r="C20" s="4"/>
      <c r="D20" s="4"/>
      <c r="E20" s="4"/>
      <c r="F20" s="4"/>
      <c r="G20" s="4"/>
      <c r="H20" s="4"/>
    </row>
    <row r="21" customFormat="false" ht="15" hidden="false" customHeight="false" outlineLevel="0" collapsed="false">
      <c r="A21" s="3"/>
      <c r="B21" s="4"/>
      <c r="C21" s="4"/>
      <c r="D21" s="4"/>
      <c r="E21" s="4"/>
      <c r="F21" s="4"/>
      <c r="G21" s="4"/>
      <c r="H21" s="4"/>
    </row>
    <row r="22" customFormat="false" ht="15" hidden="false" customHeight="false" outlineLevel="0" collapsed="false">
      <c r="A22" s="5" t="s">
        <v>27</v>
      </c>
      <c r="B22" s="5"/>
      <c r="C22" s="5"/>
      <c r="D22" s="5"/>
      <c r="E22" s="5"/>
      <c r="F22" s="5"/>
      <c r="G22" s="5"/>
      <c r="H22" s="5"/>
    </row>
    <row r="23" customFormat="false" ht="30" hidden="false" customHeight="true" outlineLevel="0" collapsed="false">
      <c r="A23" s="3" t="s">
        <v>28</v>
      </c>
      <c r="B23" s="4" t="s">
        <v>29</v>
      </c>
      <c r="C23" s="4"/>
      <c r="D23" s="4"/>
      <c r="E23" s="4"/>
      <c r="F23" s="4"/>
      <c r="G23" s="4"/>
      <c r="H23" s="4"/>
    </row>
    <row r="24" customFormat="false" ht="30" hidden="false" customHeight="true" outlineLevel="0" collapsed="false">
      <c r="A24" s="3" t="s">
        <v>30</v>
      </c>
      <c r="B24" s="4" t="s">
        <v>31</v>
      </c>
      <c r="C24" s="4"/>
      <c r="D24" s="4"/>
      <c r="E24" s="4"/>
      <c r="F24" s="4"/>
      <c r="G24" s="4"/>
      <c r="H24" s="4"/>
    </row>
    <row r="25" customFormat="false" ht="30" hidden="false" customHeight="true" outlineLevel="0" collapsed="false">
      <c r="A25" s="3" t="s">
        <v>32</v>
      </c>
      <c r="B25" s="4" t="s">
        <v>33</v>
      </c>
      <c r="C25" s="4"/>
      <c r="D25" s="4"/>
      <c r="E25" s="4"/>
      <c r="F25" s="4"/>
      <c r="G25" s="4"/>
      <c r="H25" s="4"/>
    </row>
    <row r="27" customFormat="false" ht="15" hidden="false" customHeight="false" outlineLevel="0" collapsed="false">
      <c r="A27" s="6" t="s">
        <v>34</v>
      </c>
    </row>
  </sheetData>
  <mergeCells count="24">
    <mergeCell ref="A1:H1"/>
    <mergeCell ref="A2:H2"/>
    <mergeCell ref="B4:H4"/>
    <mergeCell ref="A5:H5"/>
    <mergeCell ref="B6:H6"/>
    <mergeCell ref="B7:H7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A17:H17"/>
    <mergeCell ref="B18:H18"/>
    <mergeCell ref="B19:H19"/>
    <mergeCell ref="B20:H20"/>
    <mergeCell ref="B21:H21"/>
    <mergeCell ref="A22:H22"/>
    <mergeCell ref="B23:H23"/>
    <mergeCell ref="B24:H24"/>
    <mergeCell ref="B25:H25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4"/>
    <col collapsed="false" customWidth="true" hidden="false" outlineLevel="0" max="4" min="2" style="0" width="18"/>
  </cols>
  <sheetData>
    <row r="1" customFormat="false" ht="25.5" hidden="false" customHeight="true" outlineLevel="0" collapsed="false">
      <c r="A1" s="1" t="s">
        <v>35</v>
      </c>
      <c r="B1" s="1"/>
      <c r="C1" s="1"/>
      <c r="D1" s="1"/>
      <c r="E1" s="1"/>
      <c r="F1" s="1"/>
    </row>
    <row r="2" customFormat="false" ht="15.75" hidden="false" customHeight="true" outlineLevel="0" collapsed="false">
      <c r="A2" s="2" t="s">
        <v>36</v>
      </c>
      <c r="B2" s="2"/>
      <c r="C2" s="2"/>
      <c r="D2" s="2"/>
      <c r="E2" s="2"/>
      <c r="F2" s="2"/>
    </row>
    <row r="4" customFormat="false" ht="15" hidden="false" customHeight="false" outlineLevel="0" collapsed="false">
      <c r="A4" s="7" t="s">
        <v>37</v>
      </c>
    </row>
    <row r="5" customFormat="false" ht="15" hidden="false" customHeight="false" outlineLevel="0" collapsed="false">
      <c r="A5" s="8" t="s">
        <v>38</v>
      </c>
      <c r="B5" s="8" t="s">
        <v>39</v>
      </c>
      <c r="C5" s="8" t="s">
        <v>40</v>
      </c>
      <c r="D5" s="8" t="s">
        <v>41</v>
      </c>
    </row>
    <row r="6" customFormat="false" ht="15" hidden="false" customHeight="false" outlineLevel="0" collapsed="false">
      <c r="A6" s="9" t="s">
        <v>42</v>
      </c>
      <c r="B6" s="10" t="n">
        <v>46.8927</v>
      </c>
      <c r="C6" s="10" t="n">
        <v>47.63</v>
      </c>
      <c r="D6" s="11" t="s">
        <v>43</v>
      </c>
    </row>
    <row r="7" customFormat="false" ht="15" hidden="false" customHeight="false" outlineLevel="0" collapsed="false">
      <c r="A7" s="9" t="s">
        <v>44</v>
      </c>
      <c r="B7" s="10" t="n">
        <v>53.6159</v>
      </c>
      <c r="C7" s="10" t="n">
        <v>54.42</v>
      </c>
      <c r="D7" s="11" t="s">
        <v>45</v>
      </c>
    </row>
    <row r="8" customFormat="false" ht="15" hidden="false" customHeight="false" outlineLevel="0" collapsed="false">
      <c r="A8" s="9" t="s">
        <v>46</v>
      </c>
      <c r="B8" s="10" t="n">
        <v>6.9514</v>
      </c>
      <c r="C8" s="10" t="n">
        <v>7.04</v>
      </c>
      <c r="D8" s="11" t="s">
        <v>47</v>
      </c>
    </row>
    <row r="9" customFormat="false" ht="15" hidden="false" customHeight="false" outlineLevel="0" collapsed="false">
      <c r="A9" s="9" t="s">
        <v>48</v>
      </c>
      <c r="B9" s="10" t="n">
        <v>1</v>
      </c>
      <c r="C9" s="10" t="n">
        <v>1</v>
      </c>
      <c r="D9" s="11" t="s">
        <v>49</v>
      </c>
    </row>
    <row r="11" customFormat="false" ht="15" hidden="false" customHeight="false" outlineLevel="0" collapsed="false">
      <c r="A11" s="7" t="s">
        <v>50</v>
      </c>
    </row>
    <row r="12" customFormat="false" ht="15" hidden="false" customHeight="false" outlineLevel="0" collapsed="false">
      <c r="A12" s="12" t="s">
        <v>51</v>
      </c>
      <c r="B12" s="13" t="n">
        <v>0.06</v>
      </c>
    </row>
    <row r="13" customFormat="false" ht="15" hidden="false" customHeight="false" outlineLevel="0" collapsed="false">
      <c r="A13" s="12" t="s">
        <v>52</v>
      </c>
      <c r="B13" s="13" t="n">
        <v>0.2</v>
      </c>
    </row>
    <row r="14" customFormat="false" ht="15" hidden="false" customHeight="false" outlineLevel="0" collapsed="false">
      <c r="A14" s="12" t="s">
        <v>53</v>
      </c>
      <c r="B14" s="13" t="n">
        <v>0.0035</v>
      </c>
    </row>
  </sheetData>
  <mergeCells count="2">
    <mergeCell ref="A1:F1"/>
    <mergeCell ref="A2:F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1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7"/>
    <col collapsed="false" customWidth="true" hidden="false" outlineLevel="0" max="2" min="2" style="0" width="14"/>
    <col collapsed="false" customWidth="true" hidden="false" outlineLevel="0" max="3" min="3" style="0" width="10"/>
    <col collapsed="false" customWidth="true" hidden="false" outlineLevel="0" max="4" min="4" style="0" width="22"/>
    <col collapsed="false" customWidth="true" hidden="false" outlineLevel="0" max="5" min="5" style="0" width="15"/>
    <col collapsed="false" customWidth="true" hidden="false" outlineLevel="0" max="6" min="6" style="0" width="18"/>
    <col collapsed="false" customWidth="true" hidden="false" outlineLevel="0" max="8" min="7" style="0" width="11"/>
    <col collapsed="false" customWidth="true" hidden="false" outlineLevel="0" max="9" min="9" style="0" width="9"/>
    <col collapsed="false" customWidth="true" hidden="false" outlineLevel="0" max="10" min="10" style="0" width="24"/>
    <col collapsed="false" customWidth="true" hidden="false" outlineLevel="0" max="11" min="11" style="0" width="10"/>
    <col collapsed="false" customWidth="true" hidden="false" outlineLevel="0" max="12" min="12" style="0" width="9"/>
    <col collapsed="false" customWidth="true" hidden="false" outlineLevel="0" max="13" min="13" style="0" width="15"/>
    <col collapsed="false" customWidth="true" hidden="false" outlineLevel="0" max="14" min="14" style="0" width="9"/>
    <col collapsed="false" customWidth="true" hidden="false" outlineLevel="0" max="15" min="15" style="0" width="16"/>
    <col collapsed="false" customWidth="true" hidden="false" outlineLevel="0" max="16" min="16" style="0" width="8"/>
    <col collapsed="false" customWidth="true" hidden="false" outlineLevel="0" max="17" min="17" style="0" width="9"/>
    <col collapsed="false" customWidth="true" hidden="false" outlineLevel="0" max="18" min="18" style="0" width="16"/>
    <col collapsed="false" customWidth="true" hidden="false" outlineLevel="0" max="19" min="19" style="0" width="14"/>
  </cols>
  <sheetData>
    <row r="1" customFormat="false" ht="25.5" hidden="false" customHeight="true" outlineLevel="0" collapsed="false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Format="false" ht="15.75" hidden="false" customHeight="true" outlineLevel="0" collapsed="false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4" customFormat="false" ht="22.35" hidden="false" customHeight="false" outlineLevel="0" collapsed="false">
      <c r="A4" s="8" t="s">
        <v>56</v>
      </c>
      <c r="B4" s="8" t="s">
        <v>57</v>
      </c>
      <c r="C4" s="8" t="s">
        <v>58</v>
      </c>
      <c r="D4" s="8" t="s">
        <v>59</v>
      </c>
      <c r="E4" s="8" t="s">
        <v>60</v>
      </c>
      <c r="F4" s="8" t="s">
        <v>61</v>
      </c>
      <c r="G4" s="8" t="s">
        <v>62</v>
      </c>
      <c r="H4" s="8" t="s">
        <v>63</v>
      </c>
      <c r="I4" s="8" t="s">
        <v>64</v>
      </c>
      <c r="J4" s="8" t="s">
        <v>65</v>
      </c>
      <c r="K4" s="8" t="s">
        <v>66</v>
      </c>
      <c r="L4" s="8" t="s">
        <v>38</v>
      </c>
      <c r="M4" s="8" t="s">
        <v>67</v>
      </c>
      <c r="N4" s="8" t="s">
        <v>68</v>
      </c>
      <c r="O4" s="8" t="s">
        <v>69</v>
      </c>
      <c r="P4" s="8" t="s">
        <v>70</v>
      </c>
      <c r="Q4" s="8" t="s">
        <v>71</v>
      </c>
      <c r="R4" s="8" t="s">
        <v>72</v>
      </c>
      <c r="S4" s="8" t="s">
        <v>73</v>
      </c>
    </row>
    <row r="5" customFormat="false" ht="15" hidden="false" customHeight="false" outlineLevel="0" collapsed="false">
      <c r="A5" s="14" t="n">
        <v>1</v>
      </c>
      <c r="B5" s="15" t="s">
        <v>74</v>
      </c>
      <c r="C5" s="14" t="s">
        <v>75</v>
      </c>
      <c r="D5" s="15" t="s">
        <v>76</v>
      </c>
      <c r="E5" s="14" t="s">
        <v>77</v>
      </c>
      <c r="F5" s="15" t="s">
        <v>78</v>
      </c>
      <c r="G5" s="14" t="s">
        <v>79</v>
      </c>
      <c r="H5" s="14" t="s">
        <v>80</v>
      </c>
      <c r="I5" s="14" t="s">
        <v>81</v>
      </c>
      <c r="J5" s="15" t="s">
        <v>82</v>
      </c>
      <c r="K5" s="14" t="s">
        <v>83</v>
      </c>
      <c r="L5" s="16" t="s">
        <v>42</v>
      </c>
      <c r="M5" s="17" t="n">
        <v>236000</v>
      </c>
      <c r="N5" s="18" t="n">
        <f aca="false">INDEX(PB_KUR,MATCH(L5,PB_LIST,0))</f>
        <v>46.8927</v>
      </c>
      <c r="O5" s="19" t="n">
        <f aca="false">M5*N5</f>
        <v>11066677.2</v>
      </c>
      <c r="P5" s="20" t="s">
        <v>84</v>
      </c>
      <c r="Q5" s="14" t="s">
        <v>85</v>
      </c>
      <c r="R5" s="21" t="s">
        <v>86</v>
      </c>
      <c r="S5" s="20" t="s">
        <v>87</v>
      </c>
    </row>
    <row r="6" customFormat="false" ht="15" hidden="false" customHeight="false" outlineLevel="0" collapsed="false">
      <c r="A6" s="14" t="n">
        <v>2</v>
      </c>
      <c r="B6" s="15" t="s">
        <v>74</v>
      </c>
      <c r="C6" s="14" t="s">
        <v>75</v>
      </c>
      <c r="D6" s="15" t="s">
        <v>76</v>
      </c>
      <c r="E6" s="14" t="s">
        <v>77</v>
      </c>
      <c r="F6" s="15" t="s">
        <v>78</v>
      </c>
      <c r="G6" s="14" t="s">
        <v>79</v>
      </c>
      <c r="H6" s="14" t="s">
        <v>80</v>
      </c>
      <c r="I6" s="14" t="s">
        <v>88</v>
      </c>
      <c r="J6" s="15" t="s">
        <v>89</v>
      </c>
      <c r="K6" s="14" t="s">
        <v>90</v>
      </c>
      <c r="L6" s="16" t="s">
        <v>42</v>
      </c>
      <c r="M6" s="17" t="n">
        <v>6400</v>
      </c>
      <c r="N6" s="18" t="n">
        <f aca="false">INDEX(PB_KUR,MATCH(L6,PB_LIST,0))</f>
        <v>46.8927</v>
      </c>
      <c r="O6" s="19" t="n">
        <f aca="false">M6*N6</f>
        <v>300113.28</v>
      </c>
      <c r="P6" s="20" t="s">
        <v>84</v>
      </c>
      <c r="Q6" s="14" t="s">
        <v>85</v>
      </c>
      <c r="R6" s="21" t="s">
        <v>91</v>
      </c>
      <c r="S6" s="20" t="s">
        <v>87</v>
      </c>
    </row>
    <row r="7" customFormat="false" ht="15" hidden="false" customHeight="false" outlineLevel="0" collapsed="false">
      <c r="A7" s="14" t="n">
        <v>3</v>
      </c>
      <c r="B7" s="15" t="s">
        <v>74</v>
      </c>
      <c r="C7" s="14" t="s">
        <v>75</v>
      </c>
      <c r="D7" s="15" t="s">
        <v>76</v>
      </c>
      <c r="E7" s="14" t="s">
        <v>77</v>
      </c>
      <c r="F7" s="15" t="s">
        <v>78</v>
      </c>
      <c r="G7" s="14" t="s">
        <v>79</v>
      </c>
      <c r="H7" s="14" t="s">
        <v>80</v>
      </c>
      <c r="I7" s="14" t="s">
        <v>92</v>
      </c>
      <c r="J7" s="15" t="s">
        <v>93</v>
      </c>
      <c r="K7" s="14" t="s">
        <v>94</v>
      </c>
      <c r="L7" s="16" t="s">
        <v>42</v>
      </c>
      <c r="M7" s="17" t="n">
        <v>848.4</v>
      </c>
      <c r="N7" s="18" t="n">
        <f aca="false">INDEX(PB_KUR,MATCH(L7,PB_LIST,0))</f>
        <v>46.8927</v>
      </c>
      <c r="O7" s="19" t="n">
        <f aca="false">M7*N7</f>
        <v>39783.76668</v>
      </c>
      <c r="P7" s="20" t="s">
        <v>84</v>
      </c>
      <c r="Q7" s="14" t="s">
        <v>85</v>
      </c>
      <c r="R7" s="21" t="s">
        <v>95</v>
      </c>
      <c r="S7" s="20" t="s">
        <v>87</v>
      </c>
    </row>
    <row r="8" customFormat="false" ht="15" hidden="false" customHeight="false" outlineLevel="0" collapsed="false">
      <c r="A8" s="14" t="n">
        <v>4</v>
      </c>
      <c r="B8" s="15" t="s">
        <v>74</v>
      </c>
      <c r="C8" s="14" t="s">
        <v>75</v>
      </c>
      <c r="D8" s="15" t="s">
        <v>76</v>
      </c>
      <c r="E8" s="14" t="s">
        <v>77</v>
      </c>
      <c r="F8" s="15" t="s">
        <v>78</v>
      </c>
      <c r="G8" s="14" t="s">
        <v>79</v>
      </c>
      <c r="H8" s="14" t="s">
        <v>80</v>
      </c>
      <c r="I8" s="14" t="s">
        <v>96</v>
      </c>
      <c r="J8" s="15" t="s">
        <v>97</v>
      </c>
      <c r="K8" s="14" t="s">
        <v>98</v>
      </c>
      <c r="L8" s="16" t="s">
        <v>48</v>
      </c>
      <c r="M8" s="17" t="n">
        <v>741427.33</v>
      </c>
      <c r="N8" s="18" t="n">
        <f aca="false">INDEX(PB_KUR,MATCH(L8,PB_LIST,0))</f>
        <v>1</v>
      </c>
      <c r="O8" s="19" t="n">
        <f aca="false">M8*N8</f>
        <v>741427.33</v>
      </c>
      <c r="P8" s="20" t="s">
        <v>84</v>
      </c>
      <c r="Q8" s="14" t="s">
        <v>85</v>
      </c>
      <c r="R8" s="21" t="s">
        <v>86</v>
      </c>
      <c r="S8" s="20" t="s">
        <v>87</v>
      </c>
    </row>
    <row r="9" customFormat="false" ht="15" hidden="false" customHeight="false" outlineLevel="0" collapsed="false">
      <c r="A9" s="14" t="n">
        <v>5</v>
      </c>
      <c r="B9" s="15" t="s">
        <v>74</v>
      </c>
      <c r="C9" s="14" t="s">
        <v>75</v>
      </c>
      <c r="D9" s="15" t="s">
        <v>76</v>
      </c>
      <c r="E9" s="14" t="s">
        <v>77</v>
      </c>
      <c r="F9" s="15" t="s">
        <v>78</v>
      </c>
      <c r="G9" s="14" t="s">
        <v>79</v>
      </c>
      <c r="H9" s="14" t="s">
        <v>80</v>
      </c>
      <c r="I9" s="14" t="s">
        <v>99</v>
      </c>
      <c r="J9" s="15" t="s">
        <v>100</v>
      </c>
      <c r="K9" s="14" t="s">
        <v>98</v>
      </c>
      <c r="L9" s="16" t="s">
        <v>48</v>
      </c>
      <c r="M9" s="17" t="n">
        <v>682007.43</v>
      </c>
      <c r="N9" s="18" t="n">
        <f aca="false">INDEX(PB_KUR,MATCH(L9,PB_LIST,0))</f>
        <v>1</v>
      </c>
      <c r="O9" s="19" t="n">
        <f aca="false">M9*N9</f>
        <v>682007.43</v>
      </c>
      <c r="P9" s="20" t="s">
        <v>84</v>
      </c>
      <c r="Q9" s="14" t="s">
        <v>85</v>
      </c>
      <c r="R9" s="21" t="s">
        <v>86</v>
      </c>
      <c r="S9" s="20" t="s">
        <v>87</v>
      </c>
    </row>
    <row r="10" customFormat="false" ht="15" hidden="false" customHeight="false" outlineLevel="0" collapsed="false">
      <c r="A10" s="14" t="n">
        <v>6</v>
      </c>
      <c r="B10" s="15" t="s">
        <v>74</v>
      </c>
      <c r="C10" s="14" t="s">
        <v>75</v>
      </c>
      <c r="D10" s="15" t="s">
        <v>76</v>
      </c>
      <c r="E10" s="14" t="s">
        <v>77</v>
      </c>
      <c r="F10" s="15" t="s">
        <v>78</v>
      </c>
      <c r="G10" s="14" t="s">
        <v>79</v>
      </c>
      <c r="H10" s="14" t="s">
        <v>80</v>
      </c>
      <c r="I10" s="14" t="s">
        <v>101</v>
      </c>
      <c r="J10" s="15" t="s">
        <v>102</v>
      </c>
      <c r="K10" s="14" t="s">
        <v>98</v>
      </c>
      <c r="L10" s="16" t="s">
        <v>48</v>
      </c>
      <c r="M10" s="17" t="n">
        <v>11593.43</v>
      </c>
      <c r="N10" s="18" t="n">
        <f aca="false">INDEX(PB_KUR,MATCH(L10,PB_LIST,0))</f>
        <v>1</v>
      </c>
      <c r="O10" s="19" t="n">
        <f aca="false">M10*N10</f>
        <v>11593.43</v>
      </c>
      <c r="P10" s="20" t="s">
        <v>84</v>
      </c>
      <c r="Q10" s="14" t="s">
        <v>85</v>
      </c>
      <c r="R10" s="21" t="s">
        <v>86</v>
      </c>
      <c r="S10" s="20" t="s">
        <v>87</v>
      </c>
    </row>
    <row r="11" customFormat="false" ht="15" hidden="false" customHeight="false" outlineLevel="0" collapsed="false">
      <c r="A11" s="14" t="n">
        <v>7</v>
      </c>
      <c r="B11" s="15" t="s">
        <v>74</v>
      </c>
      <c r="C11" s="14" t="s">
        <v>75</v>
      </c>
      <c r="D11" s="15" t="s">
        <v>76</v>
      </c>
      <c r="E11" s="14" t="s">
        <v>77</v>
      </c>
      <c r="F11" s="15" t="s">
        <v>78</v>
      </c>
      <c r="G11" s="14" t="s">
        <v>79</v>
      </c>
      <c r="H11" s="14" t="s">
        <v>80</v>
      </c>
      <c r="I11" s="14" t="s">
        <v>103</v>
      </c>
      <c r="J11" s="15" t="s">
        <v>104</v>
      </c>
      <c r="K11" s="14" t="s">
        <v>105</v>
      </c>
      <c r="L11" s="16" t="s">
        <v>48</v>
      </c>
      <c r="M11" s="17" t="n">
        <v>9800</v>
      </c>
      <c r="N11" s="18" t="n">
        <f aca="false">INDEX(PB_KUR,MATCH(L11,PB_LIST,0))</f>
        <v>1</v>
      </c>
      <c r="O11" s="19" t="n">
        <f aca="false">M11*N11</f>
        <v>9800</v>
      </c>
      <c r="P11" s="20" t="s">
        <v>84</v>
      </c>
      <c r="Q11" s="14" t="s">
        <v>85</v>
      </c>
      <c r="R11" s="21" t="s">
        <v>106</v>
      </c>
      <c r="S11" s="20" t="s">
        <v>87</v>
      </c>
    </row>
    <row r="12" customFormat="false" ht="15" hidden="false" customHeight="false" outlineLevel="0" collapsed="false">
      <c r="A12" s="14" t="n">
        <v>8</v>
      </c>
      <c r="B12" s="15" t="s">
        <v>74</v>
      </c>
      <c r="C12" s="14" t="s">
        <v>75</v>
      </c>
      <c r="D12" s="15" t="s">
        <v>76</v>
      </c>
      <c r="E12" s="14" t="s">
        <v>77</v>
      </c>
      <c r="F12" s="15" t="s">
        <v>78</v>
      </c>
      <c r="G12" s="14" t="s">
        <v>79</v>
      </c>
      <c r="H12" s="14" t="s">
        <v>80</v>
      </c>
      <c r="I12" s="14" t="s">
        <v>107</v>
      </c>
      <c r="J12" s="15" t="s">
        <v>108</v>
      </c>
      <c r="K12" s="14" t="s">
        <v>105</v>
      </c>
      <c r="L12" s="16" t="s">
        <v>48</v>
      </c>
      <c r="M12" s="17" t="n">
        <v>2100</v>
      </c>
      <c r="N12" s="18" t="n">
        <f aca="false">INDEX(PB_KUR,MATCH(L12,PB_LIST,0))</f>
        <v>1</v>
      </c>
      <c r="O12" s="19" t="n">
        <f aca="false">M12*N12</f>
        <v>2100</v>
      </c>
      <c r="P12" s="20" t="s">
        <v>84</v>
      </c>
      <c r="Q12" s="14" t="s">
        <v>85</v>
      </c>
      <c r="R12" s="21" t="s">
        <v>109</v>
      </c>
      <c r="S12" s="20" t="s">
        <v>87</v>
      </c>
    </row>
    <row r="13" customFormat="false" ht="15" hidden="false" customHeight="false" outlineLevel="0" collapsed="false">
      <c r="A13" s="14" t="n">
        <v>9</v>
      </c>
      <c r="B13" s="15" t="s">
        <v>74</v>
      </c>
      <c r="C13" s="14" t="s">
        <v>75</v>
      </c>
      <c r="D13" s="15" t="s">
        <v>76</v>
      </c>
      <c r="E13" s="14" t="s">
        <v>77</v>
      </c>
      <c r="F13" s="15" t="s">
        <v>78</v>
      </c>
      <c r="G13" s="14" t="s">
        <v>79</v>
      </c>
      <c r="H13" s="14" t="s">
        <v>80</v>
      </c>
      <c r="I13" s="14" t="s">
        <v>110</v>
      </c>
      <c r="J13" s="15" t="s">
        <v>111</v>
      </c>
      <c r="K13" s="14" t="s">
        <v>105</v>
      </c>
      <c r="L13" s="16" t="s">
        <v>48</v>
      </c>
      <c r="M13" s="17" t="n">
        <v>22200</v>
      </c>
      <c r="N13" s="18" t="n">
        <f aca="false">INDEX(PB_KUR,MATCH(L13,PB_LIST,0))</f>
        <v>1</v>
      </c>
      <c r="O13" s="19" t="n">
        <f aca="false">M13*N13</f>
        <v>22200</v>
      </c>
      <c r="P13" s="20" t="s">
        <v>84</v>
      </c>
      <c r="Q13" s="14" t="s">
        <v>85</v>
      </c>
      <c r="R13" s="21" t="s">
        <v>112</v>
      </c>
      <c r="S13" s="20" t="s">
        <v>87</v>
      </c>
    </row>
    <row r="14" customFormat="false" ht="15" hidden="false" customHeight="false" outlineLevel="0" collapsed="false">
      <c r="A14" s="14" t="n">
        <v>10</v>
      </c>
      <c r="B14" s="15" t="s">
        <v>74</v>
      </c>
      <c r="C14" s="14" t="s">
        <v>75</v>
      </c>
      <c r="D14" s="15" t="s">
        <v>76</v>
      </c>
      <c r="E14" s="14" t="s">
        <v>77</v>
      </c>
      <c r="F14" s="15" t="s">
        <v>78</v>
      </c>
      <c r="G14" s="14" t="s">
        <v>79</v>
      </c>
      <c r="H14" s="14" t="s">
        <v>80</v>
      </c>
      <c r="I14" s="14" t="s">
        <v>113</v>
      </c>
      <c r="J14" s="15" t="s">
        <v>114</v>
      </c>
      <c r="K14" s="14" t="s">
        <v>105</v>
      </c>
      <c r="L14" s="16" t="s">
        <v>48</v>
      </c>
      <c r="M14" s="17" t="n">
        <v>16500</v>
      </c>
      <c r="N14" s="18" t="n">
        <f aca="false">INDEX(PB_KUR,MATCH(L14,PB_LIST,0))</f>
        <v>1</v>
      </c>
      <c r="O14" s="19" t="n">
        <f aca="false">M14*N14</f>
        <v>16500</v>
      </c>
      <c r="P14" s="20" t="s">
        <v>84</v>
      </c>
      <c r="Q14" s="14" t="s">
        <v>85</v>
      </c>
      <c r="R14" s="21" t="s">
        <v>115</v>
      </c>
      <c r="S14" s="20" t="s">
        <v>87</v>
      </c>
    </row>
    <row r="15" customFormat="false" ht="15" hidden="false" customHeight="false" outlineLevel="0" collapsed="false">
      <c r="A15" s="14" t="n">
        <v>11</v>
      </c>
      <c r="B15" s="15" t="s">
        <v>74</v>
      </c>
      <c r="C15" s="14" t="s">
        <v>75</v>
      </c>
      <c r="D15" s="15" t="s">
        <v>76</v>
      </c>
      <c r="E15" s="14" t="s">
        <v>77</v>
      </c>
      <c r="F15" s="15" t="s">
        <v>78</v>
      </c>
      <c r="G15" s="14" t="s">
        <v>79</v>
      </c>
      <c r="H15" s="14" t="s">
        <v>80</v>
      </c>
      <c r="I15" s="14" t="s">
        <v>116</v>
      </c>
      <c r="J15" s="15" t="s">
        <v>117</v>
      </c>
      <c r="K15" s="14" t="s">
        <v>105</v>
      </c>
      <c r="L15" s="16" t="s">
        <v>48</v>
      </c>
      <c r="M15" s="17" t="n">
        <v>41723</v>
      </c>
      <c r="N15" s="18" t="n">
        <f aca="false">INDEX(PB_KUR,MATCH(L15,PB_LIST,0))</f>
        <v>1</v>
      </c>
      <c r="O15" s="19" t="n">
        <f aca="false">M15*N15</f>
        <v>41723</v>
      </c>
      <c r="P15" s="20" t="s">
        <v>84</v>
      </c>
      <c r="Q15" s="14" t="s">
        <v>85</v>
      </c>
      <c r="R15" s="21" t="s">
        <v>118</v>
      </c>
      <c r="S15" s="20" t="s">
        <v>87</v>
      </c>
    </row>
    <row r="16" customFormat="false" ht="15" hidden="false" customHeight="false" outlineLevel="0" collapsed="false">
      <c r="A16" s="14" t="n">
        <v>12</v>
      </c>
      <c r="B16" s="15" t="s">
        <v>74</v>
      </c>
      <c r="C16" s="14" t="s">
        <v>75</v>
      </c>
      <c r="D16" s="15" t="s">
        <v>76</v>
      </c>
      <c r="E16" s="14" t="s">
        <v>77</v>
      </c>
      <c r="F16" s="15" t="s">
        <v>78</v>
      </c>
      <c r="G16" s="14" t="s">
        <v>79</v>
      </c>
      <c r="H16" s="14" t="s">
        <v>80</v>
      </c>
      <c r="I16" s="14" t="s">
        <v>119</v>
      </c>
      <c r="J16" s="15" t="s">
        <v>120</v>
      </c>
      <c r="K16" s="14" t="s">
        <v>105</v>
      </c>
      <c r="L16" s="16" t="s">
        <v>48</v>
      </c>
      <c r="M16" s="17" t="n">
        <v>40500</v>
      </c>
      <c r="N16" s="18" t="n">
        <f aca="false">INDEX(PB_KUR,MATCH(L16,PB_LIST,0))</f>
        <v>1</v>
      </c>
      <c r="O16" s="19" t="n">
        <f aca="false">M16*N16</f>
        <v>40500</v>
      </c>
      <c r="P16" s="20" t="s">
        <v>84</v>
      </c>
      <c r="Q16" s="14" t="s">
        <v>85</v>
      </c>
      <c r="R16" s="21" t="s">
        <v>121</v>
      </c>
      <c r="S16" s="20" t="s">
        <v>87</v>
      </c>
    </row>
    <row r="17" customFormat="false" ht="15" hidden="false" customHeight="false" outlineLevel="0" collapsed="false">
      <c r="A17" s="14" t="n">
        <v>13</v>
      </c>
      <c r="B17" s="15" t="s">
        <v>74</v>
      </c>
      <c r="C17" s="14" t="s">
        <v>75</v>
      </c>
      <c r="D17" s="15" t="s">
        <v>76</v>
      </c>
      <c r="E17" s="14" t="s">
        <v>77</v>
      </c>
      <c r="F17" s="15" t="s">
        <v>78</v>
      </c>
      <c r="G17" s="14" t="s">
        <v>79</v>
      </c>
      <c r="H17" s="14" t="s">
        <v>80</v>
      </c>
      <c r="I17" s="14" t="s">
        <v>122</v>
      </c>
      <c r="J17" s="15" t="s">
        <v>123</v>
      </c>
      <c r="K17" s="14" t="s">
        <v>124</v>
      </c>
      <c r="L17" s="16" t="s">
        <v>48</v>
      </c>
      <c r="M17" s="17" t="n">
        <v>178721.52</v>
      </c>
      <c r="N17" s="18" t="n">
        <f aca="false">INDEX(PB_KUR,MATCH(L17,PB_LIST,0))</f>
        <v>1</v>
      </c>
      <c r="O17" s="19" t="n">
        <f aca="false">M17*N17</f>
        <v>178721.52</v>
      </c>
      <c r="P17" s="20" t="s">
        <v>84</v>
      </c>
      <c r="Q17" s="14" t="s">
        <v>85</v>
      </c>
      <c r="R17" s="21" t="s">
        <v>125</v>
      </c>
      <c r="S17" s="20" t="s">
        <v>87</v>
      </c>
    </row>
    <row r="18" customFormat="false" ht="15" hidden="false" customHeight="false" outlineLevel="0" collapsed="false">
      <c r="A18" s="14" t="n">
        <v>14</v>
      </c>
      <c r="B18" s="15" t="s">
        <v>74</v>
      </c>
      <c r="C18" s="14" t="s">
        <v>75</v>
      </c>
      <c r="D18" s="15" t="s">
        <v>76</v>
      </c>
      <c r="E18" s="14" t="s">
        <v>77</v>
      </c>
      <c r="F18" s="15" t="s">
        <v>78</v>
      </c>
      <c r="G18" s="14" t="s">
        <v>79</v>
      </c>
      <c r="H18" s="14" t="s">
        <v>80</v>
      </c>
      <c r="I18" s="14" t="s">
        <v>126</v>
      </c>
      <c r="J18" s="15" t="s">
        <v>127</v>
      </c>
      <c r="K18" s="14" t="s">
        <v>128</v>
      </c>
      <c r="L18" s="16" t="s">
        <v>48</v>
      </c>
      <c r="M18" s="17" t="n">
        <v>2566001.8</v>
      </c>
      <c r="N18" s="18" t="n">
        <f aca="false">INDEX(PB_KUR,MATCH(L18,PB_LIST,0))</f>
        <v>1</v>
      </c>
      <c r="O18" s="19" t="n">
        <f aca="false">M18*N18</f>
        <v>2566001.8</v>
      </c>
      <c r="P18" s="22" t="s">
        <v>129</v>
      </c>
      <c r="Q18" s="14" t="s">
        <v>85</v>
      </c>
      <c r="R18" s="21" t="s">
        <v>86</v>
      </c>
      <c r="S18" s="20" t="s">
        <v>87</v>
      </c>
    </row>
    <row r="19" customFormat="false" ht="15" hidden="false" customHeight="false" outlineLevel="0" collapsed="false">
      <c r="A19" s="14" t="n">
        <v>15</v>
      </c>
      <c r="B19" s="15" t="s">
        <v>130</v>
      </c>
      <c r="C19" s="14" t="s">
        <v>131</v>
      </c>
      <c r="D19" s="15" t="s">
        <v>132</v>
      </c>
      <c r="E19" s="14" t="s">
        <v>77</v>
      </c>
      <c r="F19" s="15" t="s">
        <v>78</v>
      </c>
      <c r="G19" s="14" t="s">
        <v>133</v>
      </c>
      <c r="H19" s="14" t="s">
        <v>134</v>
      </c>
      <c r="I19" s="14" t="s">
        <v>81</v>
      </c>
      <c r="J19" s="15" t="s">
        <v>82</v>
      </c>
      <c r="K19" s="14" t="s">
        <v>83</v>
      </c>
      <c r="L19" s="16" t="s">
        <v>42</v>
      </c>
      <c r="M19" s="17" t="n">
        <v>158400</v>
      </c>
      <c r="N19" s="18" t="n">
        <f aca="false">INDEX(PB_KUR,MATCH(L19,PB_LIST,0))</f>
        <v>46.8927</v>
      </c>
      <c r="O19" s="19" t="n">
        <f aca="false">M19*N19</f>
        <v>7427803.68</v>
      </c>
      <c r="P19" s="20" t="s">
        <v>84</v>
      </c>
      <c r="Q19" s="14" t="s">
        <v>135</v>
      </c>
      <c r="R19" s="21" t="s">
        <v>136</v>
      </c>
      <c r="S19" s="20" t="s">
        <v>87</v>
      </c>
    </row>
    <row r="20" customFormat="false" ht="15" hidden="false" customHeight="false" outlineLevel="0" collapsed="false">
      <c r="A20" s="14" t="n">
        <v>16</v>
      </c>
      <c r="B20" s="15" t="s">
        <v>130</v>
      </c>
      <c r="C20" s="14" t="s">
        <v>131</v>
      </c>
      <c r="D20" s="15" t="s">
        <v>132</v>
      </c>
      <c r="E20" s="14" t="s">
        <v>77</v>
      </c>
      <c r="F20" s="15" t="s">
        <v>78</v>
      </c>
      <c r="G20" s="14" t="s">
        <v>133</v>
      </c>
      <c r="H20" s="14" t="s">
        <v>134</v>
      </c>
      <c r="I20" s="14" t="s">
        <v>88</v>
      </c>
      <c r="J20" s="15" t="s">
        <v>89</v>
      </c>
      <c r="K20" s="14" t="s">
        <v>90</v>
      </c>
      <c r="L20" s="16" t="s">
        <v>42</v>
      </c>
      <c r="M20" s="17" t="n">
        <v>3840</v>
      </c>
      <c r="N20" s="18" t="n">
        <f aca="false">INDEX(PB_KUR,MATCH(L20,PB_LIST,0))</f>
        <v>46.8927</v>
      </c>
      <c r="O20" s="19" t="n">
        <f aca="false">M20*N20</f>
        <v>180067.968</v>
      </c>
      <c r="P20" s="20" t="s">
        <v>84</v>
      </c>
      <c r="Q20" s="14" t="s">
        <v>135</v>
      </c>
      <c r="R20" s="21" t="s">
        <v>137</v>
      </c>
      <c r="S20" s="20" t="s">
        <v>87</v>
      </c>
    </row>
    <row r="21" customFormat="false" ht="15" hidden="false" customHeight="false" outlineLevel="0" collapsed="false">
      <c r="A21" s="14" t="n">
        <v>17</v>
      </c>
      <c r="B21" s="15" t="s">
        <v>130</v>
      </c>
      <c r="C21" s="14" t="s">
        <v>131</v>
      </c>
      <c r="D21" s="15" t="s">
        <v>132</v>
      </c>
      <c r="E21" s="14" t="s">
        <v>77</v>
      </c>
      <c r="F21" s="15" t="s">
        <v>78</v>
      </c>
      <c r="G21" s="14" t="s">
        <v>133</v>
      </c>
      <c r="H21" s="14" t="s">
        <v>134</v>
      </c>
      <c r="I21" s="14" t="s">
        <v>92</v>
      </c>
      <c r="J21" s="15" t="s">
        <v>93</v>
      </c>
      <c r="K21" s="14" t="s">
        <v>94</v>
      </c>
      <c r="L21" s="16" t="s">
        <v>42</v>
      </c>
      <c r="M21" s="17" t="n">
        <v>567.84</v>
      </c>
      <c r="N21" s="18" t="n">
        <f aca="false">INDEX(PB_KUR,MATCH(L21,PB_LIST,0))</f>
        <v>46.8927</v>
      </c>
      <c r="O21" s="19" t="n">
        <f aca="false">M21*N21</f>
        <v>26627.550768</v>
      </c>
      <c r="P21" s="20" t="s">
        <v>84</v>
      </c>
      <c r="Q21" s="14" t="s">
        <v>135</v>
      </c>
      <c r="R21" s="21" t="s">
        <v>138</v>
      </c>
      <c r="S21" s="20" t="s">
        <v>87</v>
      </c>
    </row>
    <row r="22" customFormat="false" ht="15" hidden="false" customHeight="false" outlineLevel="0" collapsed="false">
      <c r="A22" s="14" t="n">
        <v>18</v>
      </c>
      <c r="B22" s="15" t="s">
        <v>130</v>
      </c>
      <c r="C22" s="14" t="s">
        <v>131</v>
      </c>
      <c r="D22" s="15" t="s">
        <v>132</v>
      </c>
      <c r="E22" s="14" t="s">
        <v>77</v>
      </c>
      <c r="F22" s="15" t="s">
        <v>78</v>
      </c>
      <c r="G22" s="14" t="s">
        <v>133</v>
      </c>
      <c r="H22" s="14" t="s">
        <v>134</v>
      </c>
      <c r="I22" s="14" t="s">
        <v>96</v>
      </c>
      <c r="J22" s="15" t="s">
        <v>97</v>
      </c>
      <c r="K22" s="14" t="s">
        <v>98</v>
      </c>
      <c r="L22" s="16" t="s">
        <v>48</v>
      </c>
      <c r="M22" s="17" t="n">
        <v>496242.45</v>
      </c>
      <c r="N22" s="18" t="n">
        <f aca="false">INDEX(PB_KUR,MATCH(L22,PB_LIST,0))</f>
        <v>1</v>
      </c>
      <c r="O22" s="19" t="n">
        <f aca="false">M22*N22</f>
        <v>496242.45</v>
      </c>
      <c r="P22" s="20" t="s">
        <v>84</v>
      </c>
      <c r="Q22" s="14" t="s">
        <v>135</v>
      </c>
      <c r="R22" s="21" t="s">
        <v>136</v>
      </c>
      <c r="S22" s="20" t="s">
        <v>87</v>
      </c>
    </row>
    <row r="23" customFormat="false" ht="15" hidden="false" customHeight="false" outlineLevel="0" collapsed="false">
      <c r="A23" s="14" t="n">
        <v>19</v>
      </c>
      <c r="B23" s="15" t="s">
        <v>130</v>
      </c>
      <c r="C23" s="14" t="s">
        <v>131</v>
      </c>
      <c r="D23" s="15" t="s">
        <v>132</v>
      </c>
      <c r="E23" s="14" t="s">
        <v>77</v>
      </c>
      <c r="F23" s="15" t="s">
        <v>78</v>
      </c>
      <c r="G23" s="14" t="s">
        <v>133</v>
      </c>
      <c r="H23" s="14" t="s">
        <v>134</v>
      </c>
      <c r="I23" s="14" t="s">
        <v>99</v>
      </c>
      <c r="J23" s="15" t="s">
        <v>100</v>
      </c>
      <c r="K23" s="14" t="s">
        <v>98</v>
      </c>
      <c r="L23" s="16" t="s">
        <v>48</v>
      </c>
      <c r="M23" s="17" t="n">
        <v>0</v>
      </c>
      <c r="N23" s="18" t="n">
        <f aca="false">INDEX(PB_KUR,MATCH(L23,PB_LIST,0))</f>
        <v>1</v>
      </c>
      <c r="O23" s="19" t="n">
        <f aca="false">M23*N23</f>
        <v>0</v>
      </c>
      <c r="P23" s="20" t="s">
        <v>84</v>
      </c>
      <c r="Q23" s="14" t="s">
        <v>135</v>
      </c>
      <c r="R23" s="21" t="s">
        <v>136</v>
      </c>
      <c r="S23" s="20" t="s">
        <v>87</v>
      </c>
    </row>
    <row r="24" customFormat="false" ht="15" hidden="false" customHeight="false" outlineLevel="0" collapsed="false">
      <c r="A24" s="14" t="n">
        <v>20</v>
      </c>
      <c r="B24" s="15" t="s">
        <v>130</v>
      </c>
      <c r="C24" s="14" t="s">
        <v>131</v>
      </c>
      <c r="D24" s="15" t="s">
        <v>132</v>
      </c>
      <c r="E24" s="14" t="s">
        <v>77</v>
      </c>
      <c r="F24" s="15" t="s">
        <v>78</v>
      </c>
      <c r="G24" s="14" t="s">
        <v>133</v>
      </c>
      <c r="H24" s="14" t="s">
        <v>134</v>
      </c>
      <c r="I24" s="14" t="s">
        <v>101</v>
      </c>
      <c r="J24" s="15" t="s">
        <v>102</v>
      </c>
      <c r="K24" s="14" t="s">
        <v>98</v>
      </c>
      <c r="L24" s="16" t="s">
        <v>48</v>
      </c>
      <c r="M24" s="17" t="n">
        <v>8017.51</v>
      </c>
      <c r="N24" s="18" t="n">
        <f aca="false">INDEX(PB_KUR,MATCH(L24,PB_LIST,0))</f>
        <v>1</v>
      </c>
      <c r="O24" s="19" t="n">
        <f aca="false">M24*N24</f>
        <v>8017.51</v>
      </c>
      <c r="P24" s="20" t="s">
        <v>84</v>
      </c>
      <c r="Q24" s="14" t="s">
        <v>135</v>
      </c>
      <c r="R24" s="21" t="s">
        <v>136</v>
      </c>
      <c r="S24" s="20" t="s">
        <v>87</v>
      </c>
    </row>
    <row r="25" customFormat="false" ht="15" hidden="false" customHeight="false" outlineLevel="0" collapsed="false">
      <c r="A25" s="14" t="n">
        <v>21</v>
      </c>
      <c r="B25" s="15" t="s">
        <v>130</v>
      </c>
      <c r="C25" s="14" t="s">
        <v>131</v>
      </c>
      <c r="D25" s="15" t="s">
        <v>132</v>
      </c>
      <c r="E25" s="14" t="s">
        <v>77</v>
      </c>
      <c r="F25" s="15" t="s">
        <v>78</v>
      </c>
      <c r="G25" s="14" t="s">
        <v>133</v>
      </c>
      <c r="H25" s="14" t="s">
        <v>134</v>
      </c>
      <c r="I25" s="14" t="s">
        <v>103</v>
      </c>
      <c r="J25" s="15" t="s">
        <v>104</v>
      </c>
      <c r="K25" s="14" t="s">
        <v>105</v>
      </c>
      <c r="L25" s="16" t="s">
        <v>48</v>
      </c>
      <c r="M25" s="17" t="n">
        <v>6500</v>
      </c>
      <c r="N25" s="18" t="n">
        <f aca="false">INDEX(PB_KUR,MATCH(L25,PB_LIST,0))</f>
        <v>1</v>
      </c>
      <c r="O25" s="19" t="n">
        <f aca="false">M25*N25</f>
        <v>6500</v>
      </c>
      <c r="P25" s="20" t="s">
        <v>84</v>
      </c>
      <c r="Q25" s="14" t="s">
        <v>135</v>
      </c>
      <c r="R25" s="21" t="s">
        <v>139</v>
      </c>
      <c r="S25" s="20" t="s">
        <v>87</v>
      </c>
    </row>
    <row r="26" customFormat="false" ht="15" hidden="false" customHeight="false" outlineLevel="0" collapsed="false">
      <c r="A26" s="14" t="n">
        <v>22</v>
      </c>
      <c r="B26" s="15" t="s">
        <v>130</v>
      </c>
      <c r="C26" s="14" t="s">
        <v>131</v>
      </c>
      <c r="D26" s="15" t="s">
        <v>132</v>
      </c>
      <c r="E26" s="14" t="s">
        <v>77</v>
      </c>
      <c r="F26" s="15" t="s">
        <v>78</v>
      </c>
      <c r="G26" s="14" t="s">
        <v>133</v>
      </c>
      <c r="H26" s="14" t="s">
        <v>134</v>
      </c>
      <c r="I26" s="14" t="s">
        <v>107</v>
      </c>
      <c r="J26" s="15" t="s">
        <v>108</v>
      </c>
      <c r="K26" s="14" t="s">
        <v>105</v>
      </c>
      <c r="L26" s="16" t="s">
        <v>48</v>
      </c>
      <c r="M26" s="17" t="n">
        <v>2100</v>
      </c>
      <c r="N26" s="18" t="n">
        <f aca="false">INDEX(PB_KUR,MATCH(L26,PB_LIST,0))</f>
        <v>1</v>
      </c>
      <c r="O26" s="19" t="n">
        <f aca="false">M26*N26</f>
        <v>2100</v>
      </c>
      <c r="P26" s="20" t="s">
        <v>84</v>
      </c>
      <c r="Q26" s="14" t="s">
        <v>135</v>
      </c>
      <c r="R26" s="21" t="s">
        <v>140</v>
      </c>
      <c r="S26" s="20" t="s">
        <v>87</v>
      </c>
    </row>
    <row r="27" customFormat="false" ht="15" hidden="false" customHeight="false" outlineLevel="0" collapsed="false">
      <c r="A27" s="14" t="n">
        <v>23</v>
      </c>
      <c r="B27" s="15" t="s">
        <v>130</v>
      </c>
      <c r="C27" s="14" t="s">
        <v>131</v>
      </c>
      <c r="D27" s="15" t="s">
        <v>132</v>
      </c>
      <c r="E27" s="14" t="s">
        <v>77</v>
      </c>
      <c r="F27" s="15" t="s">
        <v>78</v>
      </c>
      <c r="G27" s="14" t="s">
        <v>133</v>
      </c>
      <c r="H27" s="14" t="s">
        <v>134</v>
      </c>
      <c r="I27" s="14" t="s">
        <v>110</v>
      </c>
      <c r="J27" s="15" t="s">
        <v>111</v>
      </c>
      <c r="K27" s="14" t="s">
        <v>105</v>
      </c>
      <c r="L27" s="16" t="s">
        <v>48</v>
      </c>
      <c r="M27" s="17" t="n">
        <v>14600</v>
      </c>
      <c r="N27" s="18" t="n">
        <f aca="false">INDEX(PB_KUR,MATCH(L27,PB_LIST,0))</f>
        <v>1</v>
      </c>
      <c r="O27" s="19" t="n">
        <f aca="false">M27*N27</f>
        <v>14600</v>
      </c>
      <c r="P27" s="20" t="s">
        <v>84</v>
      </c>
      <c r="Q27" s="14" t="s">
        <v>135</v>
      </c>
      <c r="R27" s="21" t="s">
        <v>141</v>
      </c>
      <c r="S27" s="20" t="s">
        <v>87</v>
      </c>
    </row>
    <row r="28" customFormat="false" ht="15" hidden="false" customHeight="false" outlineLevel="0" collapsed="false">
      <c r="A28" s="14" t="n">
        <v>24</v>
      </c>
      <c r="B28" s="15" t="s">
        <v>130</v>
      </c>
      <c r="C28" s="14" t="s">
        <v>131</v>
      </c>
      <c r="D28" s="15" t="s">
        <v>132</v>
      </c>
      <c r="E28" s="14" t="s">
        <v>77</v>
      </c>
      <c r="F28" s="15" t="s">
        <v>78</v>
      </c>
      <c r="G28" s="14" t="s">
        <v>133</v>
      </c>
      <c r="H28" s="14" t="s">
        <v>134</v>
      </c>
      <c r="I28" s="14" t="s">
        <v>113</v>
      </c>
      <c r="J28" s="15" t="s">
        <v>114</v>
      </c>
      <c r="K28" s="14" t="s">
        <v>105</v>
      </c>
      <c r="L28" s="16" t="s">
        <v>48</v>
      </c>
      <c r="M28" s="17" t="n">
        <v>10900</v>
      </c>
      <c r="N28" s="18" t="n">
        <f aca="false">INDEX(PB_KUR,MATCH(L28,PB_LIST,0))</f>
        <v>1</v>
      </c>
      <c r="O28" s="19" t="n">
        <f aca="false">M28*N28</f>
        <v>10900</v>
      </c>
      <c r="P28" s="20" t="s">
        <v>84</v>
      </c>
      <c r="Q28" s="14" t="s">
        <v>135</v>
      </c>
      <c r="R28" s="21" t="s">
        <v>142</v>
      </c>
      <c r="S28" s="20" t="s">
        <v>87</v>
      </c>
    </row>
    <row r="29" customFormat="false" ht="15" hidden="false" customHeight="false" outlineLevel="0" collapsed="false">
      <c r="A29" s="14" t="n">
        <v>25</v>
      </c>
      <c r="B29" s="15" t="s">
        <v>130</v>
      </c>
      <c r="C29" s="14" t="s">
        <v>131</v>
      </c>
      <c r="D29" s="15" t="s">
        <v>132</v>
      </c>
      <c r="E29" s="14" t="s">
        <v>77</v>
      </c>
      <c r="F29" s="15" t="s">
        <v>78</v>
      </c>
      <c r="G29" s="14" t="s">
        <v>133</v>
      </c>
      <c r="H29" s="14" t="s">
        <v>134</v>
      </c>
      <c r="I29" s="14" t="s">
        <v>116</v>
      </c>
      <c r="J29" s="15" t="s">
        <v>117</v>
      </c>
      <c r="K29" s="14" t="s">
        <v>105</v>
      </c>
      <c r="L29" s="16" t="s">
        <v>48</v>
      </c>
      <c r="M29" s="17" t="n">
        <v>28521</v>
      </c>
      <c r="N29" s="18" t="n">
        <f aca="false">INDEX(PB_KUR,MATCH(L29,PB_LIST,0))</f>
        <v>1</v>
      </c>
      <c r="O29" s="19" t="n">
        <f aca="false">M29*N29</f>
        <v>28521</v>
      </c>
      <c r="P29" s="20" t="s">
        <v>84</v>
      </c>
      <c r="Q29" s="14" t="s">
        <v>135</v>
      </c>
      <c r="R29" s="21" t="s">
        <v>143</v>
      </c>
      <c r="S29" s="20" t="s">
        <v>87</v>
      </c>
    </row>
    <row r="30" customFormat="false" ht="15" hidden="false" customHeight="false" outlineLevel="0" collapsed="false">
      <c r="A30" s="14" t="n">
        <v>26</v>
      </c>
      <c r="B30" s="15" t="s">
        <v>130</v>
      </c>
      <c r="C30" s="14" t="s">
        <v>131</v>
      </c>
      <c r="D30" s="15" t="s">
        <v>132</v>
      </c>
      <c r="E30" s="14" t="s">
        <v>77</v>
      </c>
      <c r="F30" s="15" t="s">
        <v>78</v>
      </c>
      <c r="G30" s="14" t="s">
        <v>133</v>
      </c>
      <c r="H30" s="14" t="s">
        <v>134</v>
      </c>
      <c r="I30" s="14" t="s">
        <v>119</v>
      </c>
      <c r="J30" s="15" t="s">
        <v>120</v>
      </c>
      <c r="K30" s="14" t="s">
        <v>105</v>
      </c>
      <c r="L30" s="16" t="s">
        <v>48</v>
      </c>
      <c r="M30" s="17" t="n">
        <v>26100</v>
      </c>
      <c r="N30" s="18" t="n">
        <f aca="false">INDEX(PB_KUR,MATCH(L30,PB_LIST,0))</f>
        <v>1</v>
      </c>
      <c r="O30" s="19" t="n">
        <f aca="false">M30*N30</f>
        <v>26100</v>
      </c>
      <c r="P30" s="20" t="s">
        <v>84</v>
      </c>
      <c r="Q30" s="14" t="s">
        <v>135</v>
      </c>
      <c r="R30" s="21" t="s">
        <v>144</v>
      </c>
      <c r="S30" s="20" t="s">
        <v>87</v>
      </c>
    </row>
    <row r="31" customFormat="false" ht="15" hidden="false" customHeight="false" outlineLevel="0" collapsed="false">
      <c r="A31" s="14" t="n">
        <v>27</v>
      </c>
      <c r="B31" s="15" t="s">
        <v>130</v>
      </c>
      <c r="C31" s="14" t="s">
        <v>131</v>
      </c>
      <c r="D31" s="15" t="s">
        <v>132</v>
      </c>
      <c r="E31" s="14" t="s">
        <v>77</v>
      </c>
      <c r="F31" s="15" t="s">
        <v>78</v>
      </c>
      <c r="G31" s="14" t="s">
        <v>133</v>
      </c>
      <c r="H31" s="14" t="s">
        <v>134</v>
      </c>
      <c r="I31" s="14" t="s">
        <v>122</v>
      </c>
      <c r="J31" s="15" t="s">
        <v>123</v>
      </c>
      <c r="K31" s="14" t="s">
        <v>124</v>
      </c>
      <c r="L31" s="16" t="s">
        <v>48</v>
      </c>
      <c r="M31" s="17" t="n">
        <v>0</v>
      </c>
      <c r="N31" s="18" t="n">
        <f aca="false">INDEX(PB_KUR,MATCH(L31,PB_LIST,0))</f>
        <v>1</v>
      </c>
      <c r="O31" s="19" t="n">
        <f aca="false">M31*N31</f>
        <v>0</v>
      </c>
      <c r="P31" s="20" t="s">
        <v>84</v>
      </c>
      <c r="Q31" s="14" t="s">
        <v>135</v>
      </c>
      <c r="R31" s="21" t="s">
        <v>145</v>
      </c>
      <c r="S31" s="20" t="s">
        <v>87</v>
      </c>
    </row>
    <row r="32" customFormat="false" ht="15" hidden="false" customHeight="false" outlineLevel="0" collapsed="false">
      <c r="A32" s="14" t="n">
        <v>28</v>
      </c>
      <c r="B32" s="15" t="s">
        <v>130</v>
      </c>
      <c r="C32" s="14" t="s">
        <v>131</v>
      </c>
      <c r="D32" s="15" t="s">
        <v>132</v>
      </c>
      <c r="E32" s="14" t="s">
        <v>77</v>
      </c>
      <c r="F32" s="15" t="s">
        <v>78</v>
      </c>
      <c r="G32" s="14" t="s">
        <v>133</v>
      </c>
      <c r="H32" s="14" t="s">
        <v>134</v>
      </c>
      <c r="I32" s="14" t="s">
        <v>126</v>
      </c>
      <c r="J32" s="15" t="s">
        <v>127</v>
      </c>
      <c r="K32" s="14" t="s">
        <v>128</v>
      </c>
      <c r="L32" s="16" t="s">
        <v>48</v>
      </c>
      <c r="M32" s="17" t="n">
        <v>1626148.33</v>
      </c>
      <c r="N32" s="18" t="n">
        <f aca="false">INDEX(PB_KUR,MATCH(L32,PB_LIST,0))</f>
        <v>1</v>
      </c>
      <c r="O32" s="19" t="n">
        <f aca="false">M32*N32</f>
        <v>1626148.33</v>
      </c>
      <c r="P32" s="22" t="s">
        <v>129</v>
      </c>
      <c r="Q32" s="14" t="s">
        <v>135</v>
      </c>
      <c r="R32" s="21" t="s">
        <v>136</v>
      </c>
      <c r="S32" s="20" t="s">
        <v>87</v>
      </c>
    </row>
    <row r="33" customFormat="false" ht="15" hidden="false" customHeight="false" outlineLevel="0" collapsed="false">
      <c r="A33" s="14" t="n">
        <v>29</v>
      </c>
      <c r="B33" s="15" t="s">
        <v>146</v>
      </c>
      <c r="C33" s="14" t="s">
        <v>147</v>
      </c>
      <c r="D33" s="15" t="s">
        <v>148</v>
      </c>
      <c r="E33" s="14" t="s">
        <v>77</v>
      </c>
      <c r="F33" s="15" t="s">
        <v>149</v>
      </c>
      <c r="G33" s="14" t="s">
        <v>150</v>
      </c>
      <c r="H33" s="14" t="s">
        <v>151</v>
      </c>
      <c r="I33" s="14" t="s">
        <v>81</v>
      </c>
      <c r="J33" s="15" t="s">
        <v>82</v>
      </c>
      <c r="K33" s="14" t="s">
        <v>83</v>
      </c>
      <c r="L33" s="16" t="s">
        <v>42</v>
      </c>
      <c r="M33" s="17" t="n">
        <v>287500</v>
      </c>
      <c r="N33" s="18" t="n">
        <f aca="false">INDEX(PB_KUR,MATCH(L33,PB_LIST,0))</f>
        <v>46.8927</v>
      </c>
      <c r="O33" s="19" t="n">
        <f aca="false">M33*N33</f>
        <v>13481651.25</v>
      </c>
      <c r="P33" s="20" t="s">
        <v>84</v>
      </c>
      <c r="Q33" s="14" t="s">
        <v>85</v>
      </c>
      <c r="R33" s="21" t="s">
        <v>152</v>
      </c>
      <c r="S33" s="20" t="s">
        <v>87</v>
      </c>
    </row>
    <row r="34" customFormat="false" ht="15" hidden="false" customHeight="false" outlineLevel="0" collapsed="false">
      <c r="A34" s="14" t="n">
        <v>30</v>
      </c>
      <c r="B34" s="15" t="s">
        <v>146</v>
      </c>
      <c r="C34" s="14" t="s">
        <v>147</v>
      </c>
      <c r="D34" s="15" t="s">
        <v>148</v>
      </c>
      <c r="E34" s="14" t="s">
        <v>77</v>
      </c>
      <c r="F34" s="15" t="s">
        <v>149</v>
      </c>
      <c r="G34" s="14" t="s">
        <v>150</v>
      </c>
      <c r="H34" s="14" t="s">
        <v>151</v>
      </c>
      <c r="I34" s="14" t="s">
        <v>88</v>
      </c>
      <c r="J34" s="15" t="s">
        <v>89</v>
      </c>
      <c r="K34" s="14" t="s">
        <v>90</v>
      </c>
      <c r="L34" s="16" t="s">
        <v>42</v>
      </c>
      <c r="M34" s="17" t="n">
        <v>8000</v>
      </c>
      <c r="N34" s="18" t="n">
        <f aca="false">INDEX(PB_KUR,MATCH(L34,PB_LIST,0))</f>
        <v>46.8927</v>
      </c>
      <c r="O34" s="19" t="n">
        <f aca="false">M34*N34</f>
        <v>375141.6</v>
      </c>
      <c r="P34" s="20" t="s">
        <v>84</v>
      </c>
      <c r="Q34" s="14" t="s">
        <v>85</v>
      </c>
      <c r="R34" s="21" t="s">
        <v>153</v>
      </c>
      <c r="S34" s="20" t="s">
        <v>87</v>
      </c>
    </row>
    <row r="35" customFormat="false" ht="15" hidden="false" customHeight="false" outlineLevel="0" collapsed="false">
      <c r="A35" s="14" t="n">
        <v>31</v>
      </c>
      <c r="B35" s="15" t="s">
        <v>146</v>
      </c>
      <c r="C35" s="14" t="s">
        <v>147</v>
      </c>
      <c r="D35" s="15" t="s">
        <v>148</v>
      </c>
      <c r="E35" s="14" t="s">
        <v>77</v>
      </c>
      <c r="F35" s="15" t="s">
        <v>149</v>
      </c>
      <c r="G35" s="14" t="s">
        <v>150</v>
      </c>
      <c r="H35" s="14" t="s">
        <v>151</v>
      </c>
      <c r="I35" s="14" t="s">
        <v>92</v>
      </c>
      <c r="J35" s="15" t="s">
        <v>93</v>
      </c>
      <c r="K35" s="14" t="s">
        <v>94</v>
      </c>
      <c r="L35" s="16" t="s">
        <v>42</v>
      </c>
      <c r="M35" s="17" t="n">
        <v>1034.25</v>
      </c>
      <c r="N35" s="18" t="n">
        <f aca="false">INDEX(PB_KUR,MATCH(L35,PB_LIST,0))</f>
        <v>46.8927</v>
      </c>
      <c r="O35" s="19" t="n">
        <f aca="false">M35*N35</f>
        <v>48498.774975</v>
      </c>
      <c r="P35" s="20" t="s">
        <v>84</v>
      </c>
      <c r="Q35" s="14" t="s">
        <v>85</v>
      </c>
      <c r="R35" s="21" t="s">
        <v>154</v>
      </c>
      <c r="S35" s="20" t="s">
        <v>87</v>
      </c>
    </row>
    <row r="36" customFormat="false" ht="15" hidden="false" customHeight="false" outlineLevel="0" collapsed="false">
      <c r="A36" s="14" t="n">
        <v>32</v>
      </c>
      <c r="B36" s="15" t="s">
        <v>146</v>
      </c>
      <c r="C36" s="14" t="s">
        <v>147</v>
      </c>
      <c r="D36" s="15" t="s">
        <v>148</v>
      </c>
      <c r="E36" s="14" t="s">
        <v>77</v>
      </c>
      <c r="F36" s="15" t="s">
        <v>149</v>
      </c>
      <c r="G36" s="14" t="s">
        <v>150</v>
      </c>
      <c r="H36" s="14" t="s">
        <v>151</v>
      </c>
      <c r="I36" s="14" t="s">
        <v>96</v>
      </c>
      <c r="J36" s="15" t="s">
        <v>97</v>
      </c>
      <c r="K36" s="14" t="s">
        <v>98</v>
      </c>
      <c r="L36" s="16" t="s">
        <v>48</v>
      </c>
      <c r="M36" s="17" t="n">
        <v>903843.96</v>
      </c>
      <c r="N36" s="18" t="n">
        <f aca="false">INDEX(PB_KUR,MATCH(L36,PB_LIST,0))</f>
        <v>1</v>
      </c>
      <c r="O36" s="19" t="n">
        <f aca="false">M36*N36</f>
        <v>903843.96</v>
      </c>
      <c r="P36" s="20" t="s">
        <v>84</v>
      </c>
      <c r="Q36" s="14" t="s">
        <v>85</v>
      </c>
      <c r="R36" s="21" t="s">
        <v>152</v>
      </c>
      <c r="S36" s="20" t="s">
        <v>87</v>
      </c>
    </row>
    <row r="37" customFormat="false" ht="15" hidden="false" customHeight="false" outlineLevel="0" collapsed="false">
      <c r="A37" s="14" t="n">
        <v>33</v>
      </c>
      <c r="B37" s="15" t="s">
        <v>146</v>
      </c>
      <c r="C37" s="14" t="s">
        <v>147</v>
      </c>
      <c r="D37" s="15" t="s">
        <v>148</v>
      </c>
      <c r="E37" s="14" t="s">
        <v>77</v>
      </c>
      <c r="F37" s="15" t="s">
        <v>149</v>
      </c>
      <c r="G37" s="14" t="s">
        <v>150</v>
      </c>
      <c r="H37" s="14" t="s">
        <v>151</v>
      </c>
      <c r="I37" s="14" t="s">
        <v>99</v>
      </c>
      <c r="J37" s="15" t="s">
        <v>100</v>
      </c>
      <c r="K37" s="14" t="s">
        <v>98</v>
      </c>
      <c r="L37" s="16" t="s">
        <v>48</v>
      </c>
      <c r="M37" s="17" t="n">
        <v>831407.57</v>
      </c>
      <c r="N37" s="18" t="n">
        <f aca="false">INDEX(PB_KUR,MATCH(L37,PB_LIST,0))</f>
        <v>1</v>
      </c>
      <c r="O37" s="19" t="n">
        <f aca="false">M37*N37</f>
        <v>831407.57</v>
      </c>
      <c r="P37" s="20" t="s">
        <v>84</v>
      </c>
      <c r="Q37" s="14" t="s">
        <v>85</v>
      </c>
      <c r="R37" s="21" t="s">
        <v>152</v>
      </c>
      <c r="S37" s="20" t="s">
        <v>87</v>
      </c>
    </row>
    <row r="38" customFormat="false" ht="15" hidden="false" customHeight="false" outlineLevel="0" collapsed="false">
      <c r="A38" s="14" t="n">
        <v>34</v>
      </c>
      <c r="B38" s="15" t="s">
        <v>146</v>
      </c>
      <c r="C38" s="14" t="s">
        <v>147</v>
      </c>
      <c r="D38" s="15" t="s">
        <v>148</v>
      </c>
      <c r="E38" s="14" t="s">
        <v>77</v>
      </c>
      <c r="F38" s="15" t="s">
        <v>149</v>
      </c>
      <c r="G38" s="14" t="s">
        <v>150</v>
      </c>
      <c r="H38" s="14" t="s">
        <v>151</v>
      </c>
      <c r="I38" s="14" t="s">
        <v>101</v>
      </c>
      <c r="J38" s="15" t="s">
        <v>102</v>
      </c>
      <c r="K38" s="14" t="s">
        <v>98</v>
      </c>
      <c r="L38" s="16" t="s">
        <v>48</v>
      </c>
      <c r="M38" s="17" t="n">
        <v>13962.22</v>
      </c>
      <c r="N38" s="18" t="n">
        <f aca="false">INDEX(PB_KUR,MATCH(L38,PB_LIST,0))</f>
        <v>1</v>
      </c>
      <c r="O38" s="19" t="n">
        <f aca="false">M38*N38</f>
        <v>13962.22</v>
      </c>
      <c r="P38" s="20" t="s">
        <v>84</v>
      </c>
      <c r="Q38" s="14" t="s">
        <v>85</v>
      </c>
      <c r="R38" s="21" t="s">
        <v>152</v>
      </c>
      <c r="S38" s="20" t="s">
        <v>87</v>
      </c>
    </row>
    <row r="39" customFormat="false" ht="15" hidden="false" customHeight="false" outlineLevel="0" collapsed="false">
      <c r="A39" s="14" t="n">
        <v>35</v>
      </c>
      <c r="B39" s="15" t="s">
        <v>146</v>
      </c>
      <c r="C39" s="14" t="s">
        <v>147</v>
      </c>
      <c r="D39" s="15" t="s">
        <v>148</v>
      </c>
      <c r="E39" s="14" t="s">
        <v>77</v>
      </c>
      <c r="F39" s="15" t="s">
        <v>149</v>
      </c>
      <c r="G39" s="14" t="s">
        <v>150</v>
      </c>
      <c r="H39" s="14" t="s">
        <v>151</v>
      </c>
      <c r="I39" s="14" t="s">
        <v>103</v>
      </c>
      <c r="J39" s="15" t="s">
        <v>104</v>
      </c>
      <c r="K39" s="14" t="s">
        <v>105</v>
      </c>
      <c r="L39" s="16" t="s">
        <v>48</v>
      </c>
      <c r="M39" s="17" t="n">
        <v>9800</v>
      </c>
      <c r="N39" s="18" t="n">
        <f aca="false">INDEX(PB_KUR,MATCH(L39,PB_LIST,0))</f>
        <v>1</v>
      </c>
      <c r="O39" s="19" t="n">
        <f aca="false">M39*N39</f>
        <v>9800</v>
      </c>
      <c r="P39" s="20" t="s">
        <v>84</v>
      </c>
      <c r="Q39" s="14" t="s">
        <v>85</v>
      </c>
      <c r="R39" s="21" t="s">
        <v>155</v>
      </c>
      <c r="S39" s="20" t="s">
        <v>87</v>
      </c>
    </row>
    <row r="40" customFormat="false" ht="15" hidden="false" customHeight="false" outlineLevel="0" collapsed="false">
      <c r="A40" s="14" t="n">
        <v>36</v>
      </c>
      <c r="B40" s="15" t="s">
        <v>146</v>
      </c>
      <c r="C40" s="14" t="s">
        <v>147</v>
      </c>
      <c r="D40" s="15" t="s">
        <v>148</v>
      </c>
      <c r="E40" s="14" t="s">
        <v>77</v>
      </c>
      <c r="F40" s="15" t="s">
        <v>149</v>
      </c>
      <c r="G40" s="14" t="s">
        <v>150</v>
      </c>
      <c r="H40" s="14" t="s">
        <v>151</v>
      </c>
      <c r="I40" s="14" t="s">
        <v>107</v>
      </c>
      <c r="J40" s="15" t="s">
        <v>108</v>
      </c>
      <c r="K40" s="14" t="s">
        <v>105</v>
      </c>
      <c r="L40" s="16" t="s">
        <v>48</v>
      </c>
      <c r="M40" s="17" t="n">
        <v>2100</v>
      </c>
      <c r="N40" s="18" t="n">
        <f aca="false">INDEX(PB_KUR,MATCH(L40,PB_LIST,0))</f>
        <v>1</v>
      </c>
      <c r="O40" s="19" t="n">
        <f aca="false">M40*N40</f>
        <v>2100</v>
      </c>
      <c r="P40" s="20" t="s">
        <v>84</v>
      </c>
      <c r="Q40" s="14" t="s">
        <v>85</v>
      </c>
      <c r="R40" s="21" t="s">
        <v>156</v>
      </c>
      <c r="S40" s="20" t="s">
        <v>87</v>
      </c>
    </row>
    <row r="41" customFormat="false" ht="15" hidden="false" customHeight="false" outlineLevel="0" collapsed="false">
      <c r="A41" s="14" t="n">
        <v>37</v>
      </c>
      <c r="B41" s="15" t="s">
        <v>146</v>
      </c>
      <c r="C41" s="14" t="s">
        <v>147</v>
      </c>
      <c r="D41" s="15" t="s">
        <v>148</v>
      </c>
      <c r="E41" s="14" t="s">
        <v>77</v>
      </c>
      <c r="F41" s="15" t="s">
        <v>149</v>
      </c>
      <c r="G41" s="14" t="s">
        <v>150</v>
      </c>
      <c r="H41" s="14" t="s">
        <v>151</v>
      </c>
      <c r="I41" s="14" t="s">
        <v>110</v>
      </c>
      <c r="J41" s="15" t="s">
        <v>111</v>
      </c>
      <c r="K41" s="14" t="s">
        <v>105</v>
      </c>
      <c r="L41" s="16" t="s">
        <v>48</v>
      </c>
      <c r="M41" s="17" t="n">
        <v>26950</v>
      </c>
      <c r="N41" s="18" t="n">
        <f aca="false">INDEX(PB_KUR,MATCH(L41,PB_LIST,0))</f>
        <v>1</v>
      </c>
      <c r="O41" s="19" t="n">
        <f aca="false">M41*N41</f>
        <v>26950</v>
      </c>
      <c r="P41" s="20" t="s">
        <v>84</v>
      </c>
      <c r="Q41" s="14" t="s">
        <v>85</v>
      </c>
      <c r="R41" s="21" t="s">
        <v>157</v>
      </c>
      <c r="S41" s="20" t="s">
        <v>87</v>
      </c>
    </row>
    <row r="42" customFormat="false" ht="15" hidden="false" customHeight="false" outlineLevel="0" collapsed="false">
      <c r="A42" s="14" t="n">
        <v>38</v>
      </c>
      <c r="B42" s="15" t="s">
        <v>146</v>
      </c>
      <c r="C42" s="14" t="s">
        <v>147</v>
      </c>
      <c r="D42" s="15" t="s">
        <v>148</v>
      </c>
      <c r="E42" s="14" t="s">
        <v>77</v>
      </c>
      <c r="F42" s="15" t="s">
        <v>149</v>
      </c>
      <c r="G42" s="14" t="s">
        <v>150</v>
      </c>
      <c r="H42" s="14" t="s">
        <v>151</v>
      </c>
      <c r="I42" s="14" t="s">
        <v>113</v>
      </c>
      <c r="J42" s="15" t="s">
        <v>114</v>
      </c>
      <c r="K42" s="14" t="s">
        <v>105</v>
      </c>
      <c r="L42" s="16" t="s">
        <v>48</v>
      </c>
      <c r="M42" s="17" t="n">
        <v>20000</v>
      </c>
      <c r="N42" s="18" t="n">
        <f aca="false">INDEX(PB_KUR,MATCH(L42,PB_LIST,0))</f>
        <v>1</v>
      </c>
      <c r="O42" s="19" t="n">
        <f aca="false">M42*N42</f>
        <v>20000</v>
      </c>
      <c r="P42" s="20" t="s">
        <v>84</v>
      </c>
      <c r="Q42" s="14" t="s">
        <v>85</v>
      </c>
      <c r="R42" s="21" t="s">
        <v>158</v>
      </c>
      <c r="S42" s="20" t="s">
        <v>87</v>
      </c>
    </row>
    <row r="43" customFormat="false" ht="15" hidden="false" customHeight="false" outlineLevel="0" collapsed="false">
      <c r="A43" s="14" t="n">
        <v>39</v>
      </c>
      <c r="B43" s="15" t="s">
        <v>146</v>
      </c>
      <c r="C43" s="14" t="s">
        <v>147</v>
      </c>
      <c r="D43" s="15" t="s">
        <v>148</v>
      </c>
      <c r="E43" s="14" t="s">
        <v>77</v>
      </c>
      <c r="F43" s="15" t="s">
        <v>149</v>
      </c>
      <c r="G43" s="14" t="s">
        <v>150</v>
      </c>
      <c r="H43" s="14" t="s">
        <v>151</v>
      </c>
      <c r="I43" s="14" t="s">
        <v>116</v>
      </c>
      <c r="J43" s="15" t="s">
        <v>117</v>
      </c>
      <c r="K43" s="14" t="s">
        <v>105</v>
      </c>
      <c r="L43" s="16" t="s">
        <v>48</v>
      </c>
      <c r="M43" s="17" t="n">
        <v>50469</v>
      </c>
      <c r="N43" s="18" t="n">
        <f aca="false">INDEX(PB_KUR,MATCH(L43,PB_LIST,0))</f>
        <v>1</v>
      </c>
      <c r="O43" s="19" t="n">
        <f aca="false">M43*N43</f>
        <v>50469</v>
      </c>
      <c r="P43" s="20" t="s">
        <v>84</v>
      </c>
      <c r="Q43" s="14" t="s">
        <v>85</v>
      </c>
      <c r="R43" s="21" t="s">
        <v>159</v>
      </c>
      <c r="S43" s="20" t="s">
        <v>87</v>
      </c>
    </row>
    <row r="44" customFormat="false" ht="15" hidden="false" customHeight="false" outlineLevel="0" collapsed="false">
      <c r="A44" s="14" t="n">
        <v>40</v>
      </c>
      <c r="B44" s="15" t="s">
        <v>146</v>
      </c>
      <c r="C44" s="14" t="s">
        <v>147</v>
      </c>
      <c r="D44" s="15" t="s">
        <v>148</v>
      </c>
      <c r="E44" s="14" t="s">
        <v>77</v>
      </c>
      <c r="F44" s="15" t="s">
        <v>149</v>
      </c>
      <c r="G44" s="14" t="s">
        <v>150</v>
      </c>
      <c r="H44" s="14" t="s">
        <v>151</v>
      </c>
      <c r="I44" s="14" t="s">
        <v>119</v>
      </c>
      <c r="J44" s="15" t="s">
        <v>120</v>
      </c>
      <c r="K44" s="14" t="s">
        <v>105</v>
      </c>
      <c r="L44" s="16" t="s">
        <v>48</v>
      </c>
      <c r="M44" s="17" t="n">
        <v>49500</v>
      </c>
      <c r="N44" s="18" t="n">
        <f aca="false">INDEX(PB_KUR,MATCH(L44,PB_LIST,0))</f>
        <v>1</v>
      </c>
      <c r="O44" s="19" t="n">
        <f aca="false">M44*N44</f>
        <v>49500</v>
      </c>
      <c r="P44" s="20" t="s">
        <v>84</v>
      </c>
      <c r="Q44" s="14" t="s">
        <v>85</v>
      </c>
      <c r="R44" s="21" t="s">
        <v>160</v>
      </c>
      <c r="S44" s="20" t="s">
        <v>87</v>
      </c>
    </row>
    <row r="45" customFormat="false" ht="15" hidden="false" customHeight="false" outlineLevel="0" collapsed="false">
      <c r="A45" s="14" t="n">
        <v>41</v>
      </c>
      <c r="B45" s="15" t="s">
        <v>146</v>
      </c>
      <c r="C45" s="14" t="s">
        <v>147</v>
      </c>
      <c r="D45" s="15" t="s">
        <v>148</v>
      </c>
      <c r="E45" s="14" t="s">
        <v>77</v>
      </c>
      <c r="F45" s="15" t="s">
        <v>149</v>
      </c>
      <c r="G45" s="14" t="s">
        <v>150</v>
      </c>
      <c r="H45" s="14" t="s">
        <v>151</v>
      </c>
      <c r="I45" s="14" t="s">
        <v>122</v>
      </c>
      <c r="J45" s="15" t="s">
        <v>123</v>
      </c>
      <c r="K45" s="14" t="s">
        <v>124</v>
      </c>
      <c r="L45" s="16" t="s">
        <v>48</v>
      </c>
      <c r="M45" s="17" t="n">
        <v>217872.15</v>
      </c>
      <c r="N45" s="18" t="n">
        <f aca="false">INDEX(PB_KUR,MATCH(L45,PB_LIST,0))</f>
        <v>1</v>
      </c>
      <c r="O45" s="19" t="n">
        <f aca="false">M45*N45</f>
        <v>217872.15</v>
      </c>
      <c r="P45" s="20" t="s">
        <v>84</v>
      </c>
      <c r="Q45" s="14" t="s">
        <v>85</v>
      </c>
      <c r="R45" s="21" t="s">
        <v>161</v>
      </c>
      <c r="S45" s="20" t="s">
        <v>87</v>
      </c>
    </row>
    <row r="46" customFormat="false" ht="15" hidden="false" customHeight="false" outlineLevel="0" collapsed="false">
      <c r="A46" s="14" t="n">
        <v>42</v>
      </c>
      <c r="B46" s="15" t="s">
        <v>146</v>
      </c>
      <c r="C46" s="14" t="s">
        <v>147</v>
      </c>
      <c r="D46" s="15" t="s">
        <v>148</v>
      </c>
      <c r="E46" s="14" t="s">
        <v>77</v>
      </c>
      <c r="F46" s="15" t="s">
        <v>149</v>
      </c>
      <c r="G46" s="14" t="s">
        <v>150</v>
      </c>
      <c r="H46" s="14" t="s">
        <v>151</v>
      </c>
      <c r="I46" s="14" t="s">
        <v>126</v>
      </c>
      <c r="J46" s="15" t="s">
        <v>127</v>
      </c>
      <c r="K46" s="14" t="s">
        <v>128</v>
      </c>
      <c r="L46" s="16" t="s">
        <v>48</v>
      </c>
      <c r="M46" s="17" t="n">
        <v>3128108.63</v>
      </c>
      <c r="N46" s="18" t="n">
        <f aca="false">INDEX(PB_KUR,MATCH(L46,PB_LIST,0))</f>
        <v>1</v>
      </c>
      <c r="O46" s="19" t="n">
        <f aca="false">M46*N46</f>
        <v>3128108.63</v>
      </c>
      <c r="P46" s="22" t="s">
        <v>129</v>
      </c>
      <c r="Q46" s="14" t="s">
        <v>85</v>
      </c>
      <c r="R46" s="21" t="s">
        <v>152</v>
      </c>
      <c r="S46" s="20" t="s">
        <v>87</v>
      </c>
    </row>
    <row r="47" customFormat="false" ht="15" hidden="false" customHeight="false" outlineLevel="0" collapsed="false">
      <c r="A47" s="14" t="n">
        <v>43</v>
      </c>
      <c r="B47" s="15" t="s">
        <v>162</v>
      </c>
      <c r="C47" s="14" t="s">
        <v>163</v>
      </c>
      <c r="D47" s="15" t="s">
        <v>164</v>
      </c>
      <c r="E47" s="14" t="s">
        <v>77</v>
      </c>
      <c r="F47" s="15" t="s">
        <v>149</v>
      </c>
      <c r="G47" s="14" t="s">
        <v>165</v>
      </c>
      <c r="H47" s="14" t="s">
        <v>166</v>
      </c>
      <c r="I47" s="14" t="s">
        <v>81</v>
      </c>
      <c r="J47" s="15" t="s">
        <v>82</v>
      </c>
      <c r="K47" s="14" t="s">
        <v>83</v>
      </c>
      <c r="L47" s="16" t="s">
        <v>44</v>
      </c>
      <c r="M47" s="17" t="n">
        <v>193500</v>
      </c>
      <c r="N47" s="18" t="n">
        <f aca="false">INDEX(PB_KUR,MATCH(L47,PB_LIST,0))</f>
        <v>53.6159</v>
      </c>
      <c r="O47" s="19" t="n">
        <f aca="false">M47*N47</f>
        <v>10374676.65</v>
      </c>
      <c r="P47" s="20" t="s">
        <v>84</v>
      </c>
      <c r="Q47" s="14" t="s">
        <v>135</v>
      </c>
      <c r="R47" s="21" t="s">
        <v>167</v>
      </c>
      <c r="S47" s="20" t="s">
        <v>87</v>
      </c>
    </row>
    <row r="48" customFormat="false" ht="15" hidden="false" customHeight="false" outlineLevel="0" collapsed="false">
      <c r="A48" s="14" t="n">
        <v>44</v>
      </c>
      <c r="B48" s="15" t="s">
        <v>162</v>
      </c>
      <c r="C48" s="14" t="s">
        <v>163</v>
      </c>
      <c r="D48" s="15" t="s">
        <v>164</v>
      </c>
      <c r="E48" s="14" t="s">
        <v>77</v>
      </c>
      <c r="F48" s="15" t="s">
        <v>149</v>
      </c>
      <c r="G48" s="14" t="s">
        <v>165</v>
      </c>
      <c r="H48" s="14" t="s">
        <v>166</v>
      </c>
      <c r="I48" s="14" t="s">
        <v>88</v>
      </c>
      <c r="J48" s="15" t="s">
        <v>89</v>
      </c>
      <c r="K48" s="14" t="s">
        <v>90</v>
      </c>
      <c r="L48" s="16" t="s">
        <v>44</v>
      </c>
      <c r="M48" s="17" t="n">
        <v>4800</v>
      </c>
      <c r="N48" s="18" t="n">
        <f aca="false">INDEX(PB_KUR,MATCH(L48,PB_LIST,0))</f>
        <v>53.6159</v>
      </c>
      <c r="O48" s="19" t="n">
        <f aca="false">M48*N48</f>
        <v>257356.32</v>
      </c>
      <c r="P48" s="20" t="s">
        <v>84</v>
      </c>
      <c r="Q48" s="14" t="s">
        <v>135</v>
      </c>
      <c r="R48" s="21" t="s">
        <v>168</v>
      </c>
      <c r="S48" s="20" t="s">
        <v>87</v>
      </c>
    </row>
    <row r="49" customFormat="false" ht="15" hidden="false" customHeight="false" outlineLevel="0" collapsed="false">
      <c r="A49" s="14" t="n">
        <v>45</v>
      </c>
      <c r="B49" s="15" t="s">
        <v>162</v>
      </c>
      <c r="C49" s="14" t="s">
        <v>163</v>
      </c>
      <c r="D49" s="15" t="s">
        <v>164</v>
      </c>
      <c r="E49" s="14" t="s">
        <v>77</v>
      </c>
      <c r="F49" s="15" t="s">
        <v>149</v>
      </c>
      <c r="G49" s="14" t="s">
        <v>165</v>
      </c>
      <c r="H49" s="14" t="s">
        <v>166</v>
      </c>
      <c r="I49" s="14" t="s">
        <v>92</v>
      </c>
      <c r="J49" s="15" t="s">
        <v>93</v>
      </c>
      <c r="K49" s="14" t="s">
        <v>94</v>
      </c>
      <c r="L49" s="16" t="s">
        <v>44</v>
      </c>
      <c r="M49" s="17" t="n">
        <v>694.05</v>
      </c>
      <c r="N49" s="18" t="n">
        <f aca="false">INDEX(PB_KUR,MATCH(L49,PB_LIST,0))</f>
        <v>53.6159</v>
      </c>
      <c r="O49" s="19" t="n">
        <f aca="false">M49*N49</f>
        <v>37212.115395</v>
      </c>
      <c r="P49" s="20" t="s">
        <v>84</v>
      </c>
      <c r="Q49" s="14" t="s">
        <v>135</v>
      </c>
      <c r="R49" s="21" t="s">
        <v>169</v>
      </c>
      <c r="S49" s="20" t="s">
        <v>87</v>
      </c>
    </row>
    <row r="50" customFormat="false" ht="15" hidden="false" customHeight="false" outlineLevel="0" collapsed="false">
      <c r="A50" s="14" t="n">
        <v>46</v>
      </c>
      <c r="B50" s="15" t="s">
        <v>162</v>
      </c>
      <c r="C50" s="14" t="s">
        <v>163</v>
      </c>
      <c r="D50" s="15" t="s">
        <v>164</v>
      </c>
      <c r="E50" s="14" t="s">
        <v>77</v>
      </c>
      <c r="F50" s="15" t="s">
        <v>149</v>
      </c>
      <c r="G50" s="14" t="s">
        <v>165</v>
      </c>
      <c r="H50" s="14" t="s">
        <v>166</v>
      </c>
      <c r="I50" s="14" t="s">
        <v>96</v>
      </c>
      <c r="J50" s="15" t="s">
        <v>97</v>
      </c>
      <c r="K50" s="14" t="s">
        <v>98</v>
      </c>
      <c r="L50" s="16" t="s">
        <v>48</v>
      </c>
      <c r="M50" s="17" t="n">
        <v>0</v>
      </c>
      <c r="N50" s="18" t="n">
        <f aca="false">INDEX(PB_KUR,MATCH(L50,PB_LIST,0))</f>
        <v>1</v>
      </c>
      <c r="O50" s="19" t="n">
        <f aca="false">M50*N50</f>
        <v>0</v>
      </c>
      <c r="P50" s="20" t="s">
        <v>84</v>
      </c>
      <c r="Q50" s="14" t="s">
        <v>135</v>
      </c>
      <c r="R50" s="21" t="s">
        <v>167</v>
      </c>
      <c r="S50" s="20" t="s">
        <v>87</v>
      </c>
    </row>
    <row r="51" customFormat="false" ht="15" hidden="false" customHeight="false" outlineLevel="0" collapsed="false">
      <c r="A51" s="14" t="n">
        <v>47</v>
      </c>
      <c r="B51" s="15" t="s">
        <v>162</v>
      </c>
      <c r="C51" s="14" t="s">
        <v>163</v>
      </c>
      <c r="D51" s="15" t="s">
        <v>164</v>
      </c>
      <c r="E51" s="14" t="s">
        <v>77</v>
      </c>
      <c r="F51" s="15" t="s">
        <v>149</v>
      </c>
      <c r="G51" s="14" t="s">
        <v>165</v>
      </c>
      <c r="H51" s="14" t="s">
        <v>166</v>
      </c>
      <c r="I51" s="14" t="s">
        <v>99</v>
      </c>
      <c r="J51" s="15" t="s">
        <v>100</v>
      </c>
      <c r="K51" s="14" t="s">
        <v>98</v>
      </c>
      <c r="L51" s="16" t="s">
        <v>48</v>
      </c>
      <c r="M51" s="17" t="n">
        <v>0</v>
      </c>
      <c r="N51" s="18" t="n">
        <f aca="false">INDEX(PB_KUR,MATCH(L51,PB_LIST,0))</f>
        <v>1</v>
      </c>
      <c r="O51" s="19" t="n">
        <f aca="false">M51*N51</f>
        <v>0</v>
      </c>
      <c r="P51" s="20" t="s">
        <v>84</v>
      </c>
      <c r="Q51" s="14" t="s">
        <v>135</v>
      </c>
      <c r="R51" s="21" t="s">
        <v>167</v>
      </c>
      <c r="S51" s="20" t="s">
        <v>87</v>
      </c>
    </row>
    <row r="52" customFormat="false" ht="15" hidden="false" customHeight="false" outlineLevel="0" collapsed="false">
      <c r="A52" s="14" t="n">
        <v>48</v>
      </c>
      <c r="B52" s="15" t="s">
        <v>162</v>
      </c>
      <c r="C52" s="14" t="s">
        <v>163</v>
      </c>
      <c r="D52" s="15" t="s">
        <v>164</v>
      </c>
      <c r="E52" s="14" t="s">
        <v>77</v>
      </c>
      <c r="F52" s="15" t="s">
        <v>149</v>
      </c>
      <c r="G52" s="14" t="s">
        <v>165</v>
      </c>
      <c r="H52" s="14" t="s">
        <v>166</v>
      </c>
      <c r="I52" s="14" t="s">
        <v>101</v>
      </c>
      <c r="J52" s="15" t="s">
        <v>102</v>
      </c>
      <c r="K52" s="14" t="s">
        <v>98</v>
      </c>
      <c r="L52" s="16" t="s">
        <v>48</v>
      </c>
      <c r="M52" s="17" t="n">
        <v>10894.44</v>
      </c>
      <c r="N52" s="18" t="n">
        <f aca="false">INDEX(PB_KUR,MATCH(L52,PB_LIST,0))</f>
        <v>1</v>
      </c>
      <c r="O52" s="19" t="n">
        <f aca="false">M52*N52</f>
        <v>10894.44</v>
      </c>
      <c r="P52" s="20" t="s">
        <v>84</v>
      </c>
      <c r="Q52" s="14" t="s">
        <v>135</v>
      </c>
      <c r="R52" s="21" t="s">
        <v>167</v>
      </c>
      <c r="S52" s="20" t="s">
        <v>87</v>
      </c>
    </row>
    <row r="53" customFormat="false" ht="15" hidden="false" customHeight="false" outlineLevel="0" collapsed="false">
      <c r="A53" s="14" t="n">
        <v>49</v>
      </c>
      <c r="B53" s="15" t="s">
        <v>162</v>
      </c>
      <c r="C53" s="14" t="s">
        <v>163</v>
      </c>
      <c r="D53" s="15" t="s">
        <v>164</v>
      </c>
      <c r="E53" s="14" t="s">
        <v>77</v>
      </c>
      <c r="F53" s="15" t="s">
        <v>149</v>
      </c>
      <c r="G53" s="14" t="s">
        <v>165</v>
      </c>
      <c r="H53" s="14" t="s">
        <v>166</v>
      </c>
      <c r="I53" s="14" t="s">
        <v>103</v>
      </c>
      <c r="J53" s="15" t="s">
        <v>104</v>
      </c>
      <c r="K53" s="14" t="s">
        <v>105</v>
      </c>
      <c r="L53" s="16" t="s">
        <v>48</v>
      </c>
      <c r="M53" s="17" t="n">
        <v>9800</v>
      </c>
      <c r="N53" s="18" t="n">
        <f aca="false">INDEX(PB_KUR,MATCH(L53,PB_LIST,0))</f>
        <v>1</v>
      </c>
      <c r="O53" s="19" t="n">
        <f aca="false">M53*N53</f>
        <v>9800</v>
      </c>
      <c r="P53" s="20" t="s">
        <v>84</v>
      </c>
      <c r="Q53" s="14" t="s">
        <v>135</v>
      </c>
      <c r="R53" s="21" t="s">
        <v>170</v>
      </c>
      <c r="S53" s="20" t="s">
        <v>87</v>
      </c>
    </row>
    <row r="54" customFormat="false" ht="15" hidden="false" customHeight="false" outlineLevel="0" collapsed="false">
      <c r="A54" s="14" t="n">
        <v>50</v>
      </c>
      <c r="B54" s="15" t="s">
        <v>162</v>
      </c>
      <c r="C54" s="14" t="s">
        <v>163</v>
      </c>
      <c r="D54" s="15" t="s">
        <v>164</v>
      </c>
      <c r="E54" s="14" t="s">
        <v>77</v>
      </c>
      <c r="F54" s="15" t="s">
        <v>149</v>
      </c>
      <c r="G54" s="14" t="s">
        <v>165</v>
      </c>
      <c r="H54" s="14" t="s">
        <v>166</v>
      </c>
      <c r="I54" s="14" t="s">
        <v>107</v>
      </c>
      <c r="J54" s="15" t="s">
        <v>108</v>
      </c>
      <c r="K54" s="14" t="s">
        <v>105</v>
      </c>
      <c r="L54" s="16" t="s">
        <v>48</v>
      </c>
      <c r="M54" s="17" t="n">
        <v>2100</v>
      </c>
      <c r="N54" s="18" t="n">
        <f aca="false">INDEX(PB_KUR,MATCH(L54,PB_LIST,0))</f>
        <v>1</v>
      </c>
      <c r="O54" s="19" t="n">
        <f aca="false">M54*N54</f>
        <v>2100</v>
      </c>
      <c r="P54" s="20" t="s">
        <v>84</v>
      </c>
      <c r="Q54" s="14" t="s">
        <v>135</v>
      </c>
      <c r="R54" s="21" t="s">
        <v>171</v>
      </c>
      <c r="S54" s="20" t="s">
        <v>87</v>
      </c>
    </row>
    <row r="55" customFormat="false" ht="15" hidden="false" customHeight="false" outlineLevel="0" collapsed="false">
      <c r="A55" s="14" t="n">
        <v>51</v>
      </c>
      <c r="B55" s="15" t="s">
        <v>162</v>
      </c>
      <c r="C55" s="14" t="s">
        <v>163</v>
      </c>
      <c r="D55" s="15" t="s">
        <v>164</v>
      </c>
      <c r="E55" s="14" t="s">
        <v>77</v>
      </c>
      <c r="F55" s="15" t="s">
        <v>149</v>
      </c>
      <c r="G55" s="14" t="s">
        <v>165</v>
      </c>
      <c r="H55" s="14" t="s">
        <v>166</v>
      </c>
      <c r="I55" s="14" t="s">
        <v>110</v>
      </c>
      <c r="J55" s="15" t="s">
        <v>111</v>
      </c>
      <c r="K55" s="14" t="s">
        <v>105</v>
      </c>
      <c r="L55" s="16" t="s">
        <v>48</v>
      </c>
      <c r="M55" s="17" t="n">
        <v>17450</v>
      </c>
      <c r="N55" s="18" t="n">
        <f aca="false">INDEX(PB_KUR,MATCH(L55,PB_LIST,0))</f>
        <v>1</v>
      </c>
      <c r="O55" s="19" t="n">
        <f aca="false">M55*N55</f>
        <v>17450</v>
      </c>
      <c r="P55" s="20" t="s">
        <v>84</v>
      </c>
      <c r="Q55" s="14" t="s">
        <v>135</v>
      </c>
      <c r="R55" s="21" t="s">
        <v>172</v>
      </c>
      <c r="S55" s="20" t="s">
        <v>87</v>
      </c>
    </row>
    <row r="56" customFormat="false" ht="15" hidden="false" customHeight="false" outlineLevel="0" collapsed="false">
      <c r="A56" s="14" t="n">
        <v>52</v>
      </c>
      <c r="B56" s="15" t="s">
        <v>162</v>
      </c>
      <c r="C56" s="14" t="s">
        <v>163</v>
      </c>
      <c r="D56" s="15" t="s">
        <v>164</v>
      </c>
      <c r="E56" s="14" t="s">
        <v>77</v>
      </c>
      <c r="F56" s="15" t="s">
        <v>149</v>
      </c>
      <c r="G56" s="14" t="s">
        <v>165</v>
      </c>
      <c r="H56" s="14" t="s">
        <v>166</v>
      </c>
      <c r="I56" s="14" t="s">
        <v>113</v>
      </c>
      <c r="J56" s="15" t="s">
        <v>114</v>
      </c>
      <c r="K56" s="14" t="s">
        <v>105</v>
      </c>
      <c r="L56" s="16" t="s">
        <v>48</v>
      </c>
      <c r="M56" s="17" t="n">
        <v>13000</v>
      </c>
      <c r="N56" s="18" t="n">
        <f aca="false">INDEX(PB_KUR,MATCH(L56,PB_LIST,0))</f>
        <v>1</v>
      </c>
      <c r="O56" s="19" t="n">
        <f aca="false">M56*N56</f>
        <v>13000</v>
      </c>
      <c r="P56" s="20" t="s">
        <v>84</v>
      </c>
      <c r="Q56" s="14" t="s">
        <v>135</v>
      </c>
      <c r="R56" s="21" t="s">
        <v>173</v>
      </c>
      <c r="S56" s="20" t="s">
        <v>87</v>
      </c>
    </row>
    <row r="57" customFormat="false" ht="15" hidden="false" customHeight="false" outlineLevel="0" collapsed="false">
      <c r="A57" s="14" t="n">
        <v>53</v>
      </c>
      <c r="B57" s="15" t="s">
        <v>162</v>
      </c>
      <c r="C57" s="14" t="s">
        <v>163</v>
      </c>
      <c r="D57" s="15" t="s">
        <v>164</v>
      </c>
      <c r="E57" s="14" t="s">
        <v>77</v>
      </c>
      <c r="F57" s="15" t="s">
        <v>149</v>
      </c>
      <c r="G57" s="14" t="s">
        <v>165</v>
      </c>
      <c r="H57" s="14" t="s">
        <v>166</v>
      </c>
      <c r="I57" s="14" t="s">
        <v>116</v>
      </c>
      <c r="J57" s="15" t="s">
        <v>117</v>
      </c>
      <c r="K57" s="14" t="s">
        <v>105</v>
      </c>
      <c r="L57" s="16" t="s">
        <v>48</v>
      </c>
      <c r="M57" s="17" t="n">
        <v>39142</v>
      </c>
      <c r="N57" s="18" t="n">
        <f aca="false">INDEX(PB_KUR,MATCH(L57,PB_LIST,0))</f>
        <v>1</v>
      </c>
      <c r="O57" s="19" t="n">
        <f aca="false">M57*N57</f>
        <v>39142</v>
      </c>
      <c r="P57" s="20" t="s">
        <v>84</v>
      </c>
      <c r="Q57" s="14" t="s">
        <v>135</v>
      </c>
      <c r="R57" s="21" t="s">
        <v>174</v>
      </c>
      <c r="S57" s="20" t="s">
        <v>87</v>
      </c>
    </row>
    <row r="58" customFormat="false" ht="15" hidden="false" customHeight="false" outlineLevel="0" collapsed="false">
      <c r="A58" s="14" t="n">
        <v>54</v>
      </c>
      <c r="B58" s="15" t="s">
        <v>162</v>
      </c>
      <c r="C58" s="14" t="s">
        <v>163</v>
      </c>
      <c r="D58" s="15" t="s">
        <v>164</v>
      </c>
      <c r="E58" s="14" t="s">
        <v>77</v>
      </c>
      <c r="F58" s="15" t="s">
        <v>149</v>
      </c>
      <c r="G58" s="14" t="s">
        <v>165</v>
      </c>
      <c r="H58" s="14" t="s">
        <v>166</v>
      </c>
      <c r="I58" s="14" t="s">
        <v>119</v>
      </c>
      <c r="J58" s="15" t="s">
        <v>120</v>
      </c>
      <c r="K58" s="14" t="s">
        <v>105</v>
      </c>
      <c r="L58" s="16" t="s">
        <v>48</v>
      </c>
      <c r="M58" s="17" t="n">
        <v>31500</v>
      </c>
      <c r="N58" s="18" t="n">
        <f aca="false">INDEX(PB_KUR,MATCH(L58,PB_LIST,0))</f>
        <v>1</v>
      </c>
      <c r="O58" s="19" t="n">
        <f aca="false">M58*N58</f>
        <v>31500</v>
      </c>
      <c r="P58" s="20" t="s">
        <v>84</v>
      </c>
      <c r="Q58" s="14" t="s">
        <v>135</v>
      </c>
      <c r="R58" s="21" t="s">
        <v>175</v>
      </c>
      <c r="S58" s="20" t="s">
        <v>87</v>
      </c>
    </row>
    <row r="59" customFormat="false" ht="15" hidden="false" customHeight="false" outlineLevel="0" collapsed="false">
      <c r="A59" s="14" t="n">
        <v>55</v>
      </c>
      <c r="B59" s="15" t="s">
        <v>162</v>
      </c>
      <c r="C59" s="14" t="s">
        <v>163</v>
      </c>
      <c r="D59" s="15" t="s">
        <v>164</v>
      </c>
      <c r="E59" s="14" t="s">
        <v>77</v>
      </c>
      <c r="F59" s="15" t="s">
        <v>149</v>
      </c>
      <c r="G59" s="14" t="s">
        <v>165</v>
      </c>
      <c r="H59" s="14" t="s">
        <v>166</v>
      </c>
      <c r="I59" s="14" t="s">
        <v>122</v>
      </c>
      <c r="J59" s="15" t="s">
        <v>123</v>
      </c>
      <c r="K59" s="14" t="s">
        <v>124</v>
      </c>
      <c r="L59" s="16" t="s">
        <v>48</v>
      </c>
      <c r="M59" s="17" t="n">
        <v>0</v>
      </c>
      <c r="N59" s="18" t="n">
        <f aca="false">INDEX(PB_KUR,MATCH(L59,PB_LIST,0))</f>
        <v>1</v>
      </c>
      <c r="O59" s="19" t="n">
        <f aca="false">M59*N59</f>
        <v>0</v>
      </c>
      <c r="P59" s="20" t="s">
        <v>84</v>
      </c>
      <c r="Q59" s="14" t="s">
        <v>135</v>
      </c>
      <c r="R59" s="21" t="s">
        <v>176</v>
      </c>
      <c r="S59" s="20" t="s">
        <v>87</v>
      </c>
    </row>
    <row r="60" customFormat="false" ht="15" hidden="false" customHeight="false" outlineLevel="0" collapsed="false">
      <c r="A60" s="14" t="n">
        <v>56</v>
      </c>
      <c r="B60" s="15" t="s">
        <v>162</v>
      </c>
      <c r="C60" s="14" t="s">
        <v>163</v>
      </c>
      <c r="D60" s="15" t="s">
        <v>164</v>
      </c>
      <c r="E60" s="14" t="s">
        <v>77</v>
      </c>
      <c r="F60" s="15" t="s">
        <v>149</v>
      </c>
      <c r="G60" s="14" t="s">
        <v>165</v>
      </c>
      <c r="H60" s="14" t="s">
        <v>166</v>
      </c>
      <c r="I60" s="14" t="s">
        <v>126</v>
      </c>
      <c r="J60" s="15" t="s">
        <v>127</v>
      </c>
      <c r="K60" s="14" t="s">
        <v>128</v>
      </c>
      <c r="L60" s="16" t="s">
        <v>48</v>
      </c>
      <c r="M60" s="17" t="n">
        <v>2133849.02</v>
      </c>
      <c r="N60" s="18" t="n">
        <f aca="false">INDEX(PB_KUR,MATCH(L60,PB_LIST,0))</f>
        <v>1</v>
      </c>
      <c r="O60" s="19" t="n">
        <f aca="false">M60*N60</f>
        <v>2133849.02</v>
      </c>
      <c r="P60" s="22" t="s">
        <v>129</v>
      </c>
      <c r="Q60" s="14" t="s">
        <v>135</v>
      </c>
      <c r="R60" s="21" t="s">
        <v>167</v>
      </c>
      <c r="S60" s="20" t="s">
        <v>87</v>
      </c>
    </row>
    <row r="61" customFormat="false" ht="15" hidden="false" customHeight="false" outlineLevel="0" collapsed="false">
      <c r="A61" s="14" t="n">
        <v>57</v>
      </c>
      <c r="B61" s="15" t="s">
        <v>177</v>
      </c>
      <c r="C61" s="14" t="s">
        <v>178</v>
      </c>
      <c r="D61" s="15" t="s">
        <v>179</v>
      </c>
      <c r="E61" s="14" t="s">
        <v>77</v>
      </c>
      <c r="F61" s="15" t="s">
        <v>180</v>
      </c>
      <c r="G61" s="14" t="s">
        <v>181</v>
      </c>
      <c r="H61" s="14" t="s">
        <v>182</v>
      </c>
      <c r="I61" s="14" t="s">
        <v>81</v>
      </c>
      <c r="J61" s="15" t="s">
        <v>82</v>
      </c>
      <c r="K61" s="14" t="s">
        <v>83</v>
      </c>
      <c r="L61" s="16" t="s">
        <v>44</v>
      </c>
      <c r="M61" s="17" t="n">
        <v>176400</v>
      </c>
      <c r="N61" s="18" t="n">
        <f aca="false">INDEX(PB_KUR,MATCH(L61,PB_LIST,0))</f>
        <v>53.6159</v>
      </c>
      <c r="O61" s="19" t="n">
        <f aca="false">M61*N61</f>
        <v>9457844.76</v>
      </c>
      <c r="P61" s="20" t="s">
        <v>84</v>
      </c>
      <c r="Q61" s="14" t="s">
        <v>135</v>
      </c>
      <c r="R61" s="21" t="s">
        <v>183</v>
      </c>
      <c r="S61" s="23" t="s">
        <v>184</v>
      </c>
    </row>
    <row r="62" customFormat="false" ht="15" hidden="false" customHeight="false" outlineLevel="0" collapsed="false">
      <c r="A62" s="14" t="n">
        <v>58</v>
      </c>
      <c r="B62" s="15" t="s">
        <v>177</v>
      </c>
      <c r="C62" s="14" t="s">
        <v>178</v>
      </c>
      <c r="D62" s="15" t="s">
        <v>179</v>
      </c>
      <c r="E62" s="14" t="s">
        <v>77</v>
      </c>
      <c r="F62" s="15" t="s">
        <v>180</v>
      </c>
      <c r="G62" s="14" t="s">
        <v>181</v>
      </c>
      <c r="H62" s="14" t="s">
        <v>182</v>
      </c>
      <c r="I62" s="14" t="s">
        <v>88</v>
      </c>
      <c r="J62" s="15" t="s">
        <v>89</v>
      </c>
      <c r="K62" s="14" t="s">
        <v>90</v>
      </c>
      <c r="L62" s="16" t="s">
        <v>44</v>
      </c>
      <c r="M62" s="17" t="n">
        <v>5760</v>
      </c>
      <c r="N62" s="18" t="n">
        <f aca="false">INDEX(PB_KUR,MATCH(L62,PB_LIST,0))</f>
        <v>53.6159</v>
      </c>
      <c r="O62" s="19" t="n">
        <f aca="false">M62*N62</f>
        <v>308827.584</v>
      </c>
      <c r="P62" s="20" t="s">
        <v>84</v>
      </c>
      <c r="Q62" s="14" t="s">
        <v>135</v>
      </c>
      <c r="R62" s="21" t="s">
        <v>185</v>
      </c>
      <c r="S62" s="23" t="s">
        <v>184</v>
      </c>
    </row>
    <row r="63" customFormat="false" ht="15" hidden="false" customHeight="false" outlineLevel="0" collapsed="false">
      <c r="A63" s="14" t="n">
        <v>59</v>
      </c>
      <c r="B63" s="15" t="s">
        <v>177</v>
      </c>
      <c r="C63" s="14" t="s">
        <v>178</v>
      </c>
      <c r="D63" s="15" t="s">
        <v>179</v>
      </c>
      <c r="E63" s="14" t="s">
        <v>77</v>
      </c>
      <c r="F63" s="15" t="s">
        <v>180</v>
      </c>
      <c r="G63" s="14" t="s">
        <v>181</v>
      </c>
      <c r="H63" s="14" t="s">
        <v>182</v>
      </c>
      <c r="I63" s="14" t="s">
        <v>92</v>
      </c>
      <c r="J63" s="15" t="s">
        <v>93</v>
      </c>
      <c r="K63" s="14" t="s">
        <v>94</v>
      </c>
      <c r="L63" s="16" t="s">
        <v>44</v>
      </c>
      <c r="M63" s="17" t="n">
        <v>637.56</v>
      </c>
      <c r="N63" s="18" t="n">
        <f aca="false">INDEX(PB_KUR,MATCH(L63,PB_LIST,0))</f>
        <v>53.6159</v>
      </c>
      <c r="O63" s="19" t="n">
        <f aca="false">M63*N63</f>
        <v>34183.353204</v>
      </c>
      <c r="P63" s="20" t="s">
        <v>84</v>
      </c>
      <c r="Q63" s="14" t="s">
        <v>135</v>
      </c>
      <c r="R63" s="21" t="s">
        <v>186</v>
      </c>
      <c r="S63" s="23" t="s">
        <v>184</v>
      </c>
    </row>
    <row r="64" customFormat="false" ht="15" hidden="false" customHeight="false" outlineLevel="0" collapsed="false">
      <c r="A64" s="14" t="n">
        <v>60</v>
      </c>
      <c r="B64" s="15" t="s">
        <v>177</v>
      </c>
      <c r="C64" s="14" t="s">
        <v>178</v>
      </c>
      <c r="D64" s="15" t="s">
        <v>179</v>
      </c>
      <c r="E64" s="14" t="s">
        <v>77</v>
      </c>
      <c r="F64" s="15" t="s">
        <v>180</v>
      </c>
      <c r="G64" s="14" t="s">
        <v>181</v>
      </c>
      <c r="H64" s="14" t="s">
        <v>182</v>
      </c>
      <c r="I64" s="14" t="s">
        <v>96</v>
      </c>
      <c r="J64" s="15" t="s">
        <v>97</v>
      </c>
      <c r="K64" s="14" t="s">
        <v>98</v>
      </c>
      <c r="L64" s="16" t="s">
        <v>48</v>
      </c>
      <c r="M64" s="17" t="n">
        <v>0</v>
      </c>
      <c r="N64" s="18" t="n">
        <f aca="false">INDEX(PB_KUR,MATCH(L64,PB_LIST,0))</f>
        <v>1</v>
      </c>
      <c r="O64" s="19" t="n">
        <f aca="false">M64*N64</f>
        <v>0</v>
      </c>
      <c r="P64" s="20" t="s">
        <v>84</v>
      </c>
      <c r="Q64" s="14" t="s">
        <v>135</v>
      </c>
      <c r="R64" s="21" t="s">
        <v>183</v>
      </c>
      <c r="S64" s="23" t="s">
        <v>184</v>
      </c>
    </row>
    <row r="65" customFormat="false" ht="15" hidden="false" customHeight="false" outlineLevel="0" collapsed="false">
      <c r="A65" s="14" t="n">
        <v>61</v>
      </c>
      <c r="B65" s="15" t="s">
        <v>177</v>
      </c>
      <c r="C65" s="14" t="s">
        <v>178</v>
      </c>
      <c r="D65" s="15" t="s">
        <v>179</v>
      </c>
      <c r="E65" s="14" t="s">
        <v>77</v>
      </c>
      <c r="F65" s="15" t="s">
        <v>180</v>
      </c>
      <c r="G65" s="14" t="s">
        <v>181</v>
      </c>
      <c r="H65" s="14" t="s">
        <v>182</v>
      </c>
      <c r="I65" s="14" t="s">
        <v>99</v>
      </c>
      <c r="J65" s="15" t="s">
        <v>100</v>
      </c>
      <c r="K65" s="14" t="s">
        <v>98</v>
      </c>
      <c r="L65" s="16" t="s">
        <v>48</v>
      </c>
      <c r="M65" s="17" t="n">
        <v>0</v>
      </c>
      <c r="N65" s="18" t="n">
        <f aca="false">INDEX(PB_KUR,MATCH(L65,PB_LIST,0))</f>
        <v>1</v>
      </c>
      <c r="O65" s="19" t="n">
        <f aca="false">M65*N65</f>
        <v>0</v>
      </c>
      <c r="P65" s="20" t="s">
        <v>84</v>
      </c>
      <c r="Q65" s="14" t="s">
        <v>135</v>
      </c>
      <c r="R65" s="21" t="s">
        <v>183</v>
      </c>
      <c r="S65" s="23" t="s">
        <v>184</v>
      </c>
    </row>
    <row r="66" customFormat="false" ht="15" hidden="false" customHeight="false" outlineLevel="0" collapsed="false">
      <c r="A66" s="14" t="n">
        <v>62</v>
      </c>
      <c r="B66" s="15" t="s">
        <v>177</v>
      </c>
      <c r="C66" s="14" t="s">
        <v>178</v>
      </c>
      <c r="D66" s="15" t="s">
        <v>179</v>
      </c>
      <c r="E66" s="14" t="s">
        <v>77</v>
      </c>
      <c r="F66" s="15" t="s">
        <v>180</v>
      </c>
      <c r="G66" s="14" t="s">
        <v>181</v>
      </c>
      <c r="H66" s="14" t="s">
        <v>182</v>
      </c>
      <c r="I66" s="14" t="s">
        <v>101</v>
      </c>
      <c r="J66" s="15" t="s">
        <v>102</v>
      </c>
      <c r="K66" s="14" t="s">
        <v>98</v>
      </c>
      <c r="L66" s="16" t="s">
        <v>48</v>
      </c>
      <c r="M66" s="17" t="n">
        <v>10071.21</v>
      </c>
      <c r="N66" s="18" t="n">
        <f aca="false">INDEX(PB_KUR,MATCH(L66,PB_LIST,0))</f>
        <v>1</v>
      </c>
      <c r="O66" s="19" t="n">
        <f aca="false">M66*N66</f>
        <v>10071.21</v>
      </c>
      <c r="P66" s="20" t="s">
        <v>84</v>
      </c>
      <c r="Q66" s="14" t="s">
        <v>135</v>
      </c>
      <c r="R66" s="21" t="s">
        <v>183</v>
      </c>
      <c r="S66" s="23" t="s">
        <v>184</v>
      </c>
    </row>
    <row r="67" customFormat="false" ht="15" hidden="false" customHeight="false" outlineLevel="0" collapsed="false">
      <c r="A67" s="14" t="n">
        <v>63</v>
      </c>
      <c r="B67" s="15" t="s">
        <v>177</v>
      </c>
      <c r="C67" s="14" t="s">
        <v>178</v>
      </c>
      <c r="D67" s="15" t="s">
        <v>179</v>
      </c>
      <c r="E67" s="14" t="s">
        <v>77</v>
      </c>
      <c r="F67" s="15" t="s">
        <v>180</v>
      </c>
      <c r="G67" s="14" t="s">
        <v>181</v>
      </c>
      <c r="H67" s="14" t="s">
        <v>182</v>
      </c>
      <c r="I67" s="14" t="s">
        <v>103</v>
      </c>
      <c r="J67" s="15" t="s">
        <v>104</v>
      </c>
      <c r="K67" s="14" t="s">
        <v>105</v>
      </c>
      <c r="L67" s="16" t="s">
        <v>48</v>
      </c>
      <c r="M67" s="17" t="n">
        <v>9800</v>
      </c>
      <c r="N67" s="18" t="n">
        <f aca="false">INDEX(PB_KUR,MATCH(L67,PB_LIST,0))</f>
        <v>1</v>
      </c>
      <c r="O67" s="19" t="n">
        <f aca="false">M67*N67</f>
        <v>9800</v>
      </c>
      <c r="P67" s="20" t="s">
        <v>84</v>
      </c>
      <c r="Q67" s="14" t="s">
        <v>135</v>
      </c>
      <c r="R67" s="21" t="s">
        <v>187</v>
      </c>
      <c r="S67" s="23" t="s">
        <v>184</v>
      </c>
    </row>
    <row r="68" customFormat="false" ht="15" hidden="false" customHeight="false" outlineLevel="0" collapsed="false">
      <c r="A68" s="14" t="n">
        <v>64</v>
      </c>
      <c r="B68" s="15" t="s">
        <v>177</v>
      </c>
      <c r="C68" s="14" t="s">
        <v>178</v>
      </c>
      <c r="D68" s="15" t="s">
        <v>179</v>
      </c>
      <c r="E68" s="14" t="s">
        <v>77</v>
      </c>
      <c r="F68" s="15" t="s">
        <v>180</v>
      </c>
      <c r="G68" s="14" t="s">
        <v>181</v>
      </c>
      <c r="H68" s="14" t="s">
        <v>182</v>
      </c>
      <c r="I68" s="14" t="s">
        <v>107</v>
      </c>
      <c r="J68" s="15" t="s">
        <v>108</v>
      </c>
      <c r="K68" s="14" t="s">
        <v>105</v>
      </c>
      <c r="L68" s="16" t="s">
        <v>48</v>
      </c>
      <c r="M68" s="17" t="n">
        <v>2100</v>
      </c>
      <c r="N68" s="18" t="n">
        <f aca="false">INDEX(PB_KUR,MATCH(L68,PB_LIST,0))</f>
        <v>1</v>
      </c>
      <c r="O68" s="19" t="n">
        <f aca="false">M68*N68</f>
        <v>2100</v>
      </c>
      <c r="P68" s="20" t="s">
        <v>84</v>
      </c>
      <c r="Q68" s="14" t="s">
        <v>135</v>
      </c>
      <c r="R68" s="21" t="s">
        <v>188</v>
      </c>
      <c r="S68" s="23" t="s">
        <v>184</v>
      </c>
    </row>
    <row r="69" customFormat="false" ht="15" hidden="false" customHeight="false" outlineLevel="0" collapsed="false">
      <c r="A69" s="14" t="n">
        <v>65</v>
      </c>
      <c r="B69" s="15" t="s">
        <v>177</v>
      </c>
      <c r="C69" s="14" t="s">
        <v>178</v>
      </c>
      <c r="D69" s="15" t="s">
        <v>179</v>
      </c>
      <c r="E69" s="14" t="s">
        <v>77</v>
      </c>
      <c r="F69" s="15" t="s">
        <v>180</v>
      </c>
      <c r="G69" s="14" t="s">
        <v>181</v>
      </c>
      <c r="H69" s="14" t="s">
        <v>182</v>
      </c>
      <c r="I69" s="14" t="s">
        <v>110</v>
      </c>
      <c r="J69" s="15" t="s">
        <v>111</v>
      </c>
      <c r="K69" s="14" t="s">
        <v>105</v>
      </c>
      <c r="L69" s="16" t="s">
        <v>48</v>
      </c>
      <c r="M69" s="17" t="n">
        <v>20300</v>
      </c>
      <c r="N69" s="18" t="n">
        <f aca="false">INDEX(PB_KUR,MATCH(L69,PB_LIST,0))</f>
        <v>1</v>
      </c>
      <c r="O69" s="19" t="n">
        <f aca="false">M69*N69</f>
        <v>20300</v>
      </c>
      <c r="P69" s="20" t="s">
        <v>84</v>
      </c>
      <c r="Q69" s="14" t="s">
        <v>135</v>
      </c>
      <c r="R69" s="21" t="s">
        <v>189</v>
      </c>
      <c r="S69" s="23" t="s">
        <v>184</v>
      </c>
    </row>
    <row r="70" customFormat="false" ht="15" hidden="false" customHeight="false" outlineLevel="0" collapsed="false">
      <c r="A70" s="14" t="n">
        <v>66</v>
      </c>
      <c r="B70" s="15" t="s">
        <v>177</v>
      </c>
      <c r="C70" s="14" t="s">
        <v>178</v>
      </c>
      <c r="D70" s="15" t="s">
        <v>179</v>
      </c>
      <c r="E70" s="14" t="s">
        <v>77</v>
      </c>
      <c r="F70" s="15" t="s">
        <v>180</v>
      </c>
      <c r="G70" s="14" t="s">
        <v>181</v>
      </c>
      <c r="H70" s="14" t="s">
        <v>182</v>
      </c>
      <c r="I70" s="14" t="s">
        <v>113</v>
      </c>
      <c r="J70" s="15" t="s">
        <v>114</v>
      </c>
      <c r="K70" s="14" t="s">
        <v>105</v>
      </c>
      <c r="L70" s="16" t="s">
        <v>48</v>
      </c>
      <c r="M70" s="17" t="n">
        <v>15100</v>
      </c>
      <c r="N70" s="18" t="n">
        <f aca="false">INDEX(PB_KUR,MATCH(L70,PB_LIST,0))</f>
        <v>1</v>
      </c>
      <c r="O70" s="19" t="n">
        <f aca="false">M70*N70</f>
        <v>15100</v>
      </c>
      <c r="P70" s="20" t="s">
        <v>84</v>
      </c>
      <c r="Q70" s="14" t="s">
        <v>135</v>
      </c>
      <c r="R70" s="21" t="s">
        <v>190</v>
      </c>
      <c r="S70" s="23" t="s">
        <v>184</v>
      </c>
    </row>
    <row r="71" customFormat="false" ht="15" hidden="false" customHeight="false" outlineLevel="0" collapsed="false">
      <c r="A71" s="14" t="n">
        <v>67</v>
      </c>
      <c r="B71" s="15" t="s">
        <v>177</v>
      </c>
      <c r="C71" s="14" t="s">
        <v>178</v>
      </c>
      <c r="D71" s="15" t="s">
        <v>179</v>
      </c>
      <c r="E71" s="14" t="s">
        <v>77</v>
      </c>
      <c r="F71" s="15" t="s">
        <v>180</v>
      </c>
      <c r="G71" s="14" t="s">
        <v>181</v>
      </c>
      <c r="H71" s="14" t="s">
        <v>182</v>
      </c>
      <c r="I71" s="14" t="s">
        <v>116</v>
      </c>
      <c r="J71" s="15" t="s">
        <v>117</v>
      </c>
      <c r="K71" s="14" t="s">
        <v>105</v>
      </c>
      <c r="L71" s="16" t="s">
        <v>48</v>
      </c>
      <c r="M71" s="17" t="n">
        <v>36103</v>
      </c>
      <c r="N71" s="18" t="n">
        <f aca="false">INDEX(PB_KUR,MATCH(L71,PB_LIST,0))</f>
        <v>1</v>
      </c>
      <c r="O71" s="19" t="n">
        <f aca="false">M71*N71</f>
        <v>36103</v>
      </c>
      <c r="P71" s="20" t="s">
        <v>84</v>
      </c>
      <c r="Q71" s="14" t="s">
        <v>135</v>
      </c>
      <c r="R71" s="21" t="s">
        <v>191</v>
      </c>
      <c r="S71" s="23" t="s">
        <v>184</v>
      </c>
    </row>
    <row r="72" customFormat="false" ht="15" hidden="false" customHeight="false" outlineLevel="0" collapsed="false">
      <c r="A72" s="14" t="n">
        <v>68</v>
      </c>
      <c r="B72" s="15" t="s">
        <v>177</v>
      </c>
      <c r="C72" s="14" t="s">
        <v>178</v>
      </c>
      <c r="D72" s="15" t="s">
        <v>179</v>
      </c>
      <c r="E72" s="14" t="s">
        <v>77</v>
      </c>
      <c r="F72" s="15" t="s">
        <v>180</v>
      </c>
      <c r="G72" s="14" t="s">
        <v>181</v>
      </c>
      <c r="H72" s="14" t="s">
        <v>182</v>
      </c>
      <c r="I72" s="14" t="s">
        <v>119</v>
      </c>
      <c r="J72" s="15" t="s">
        <v>120</v>
      </c>
      <c r="K72" s="14" t="s">
        <v>105</v>
      </c>
      <c r="L72" s="16" t="s">
        <v>48</v>
      </c>
      <c r="M72" s="17" t="n">
        <v>36900</v>
      </c>
      <c r="N72" s="18" t="n">
        <f aca="false">INDEX(PB_KUR,MATCH(L72,PB_LIST,0))</f>
        <v>1</v>
      </c>
      <c r="O72" s="19" t="n">
        <f aca="false">M72*N72</f>
        <v>36900</v>
      </c>
      <c r="P72" s="20" t="s">
        <v>84</v>
      </c>
      <c r="Q72" s="14" t="s">
        <v>135</v>
      </c>
      <c r="R72" s="21" t="s">
        <v>192</v>
      </c>
      <c r="S72" s="23" t="s">
        <v>184</v>
      </c>
    </row>
    <row r="73" customFormat="false" ht="15" hidden="false" customHeight="false" outlineLevel="0" collapsed="false">
      <c r="A73" s="14" t="n">
        <v>69</v>
      </c>
      <c r="B73" s="15" t="s">
        <v>177</v>
      </c>
      <c r="C73" s="14" t="s">
        <v>178</v>
      </c>
      <c r="D73" s="15" t="s">
        <v>179</v>
      </c>
      <c r="E73" s="14" t="s">
        <v>77</v>
      </c>
      <c r="F73" s="15" t="s">
        <v>180</v>
      </c>
      <c r="G73" s="14" t="s">
        <v>181</v>
      </c>
      <c r="H73" s="14" t="s">
        <v>182</v>
      </c>
      <c r="I73" s="14" t="s">
        <v>193</v>
      </c>
      <c r="J73" s="15" t="s">
        <v>194</v>
      </c>
      <c r="K73" s="14" t="s">
        <v>105</v>
      </c>
      <c r="L73" s="16" t="s">
        <v>48</v>
      </c>
      <c r="M73" s="17" t="n">
        <v>4200</v>
      </c>
      <c r="N73" s="18" t="n">
        <f aca="false">INDEX(PB_KUR,MATCH(L73,PB_LIST,0))</f>
        <v>1</v>
      </c>
      <c r="O73" s="19" t="n">
        <f aca="false">M73*N73</f>
        <v>4200</v>
      </c>
      <c r="P73" s="20" t="s">
        <v>84</v>
      </c>
      <c r="Q73" s="14" t="s">
        <v>135</v>
      </c>
      <c r="R73" s="21" t="s">
        <v>195</v>
      </c>
      <c r="S73" s="23" t="s">
        <v>184</v>
      </c>
    </row>
    <row r="74" customFormat="false" ht="15" hidden="false" customHeight="false" outlineLevel="0" collapsed="false">
      <c r="A74" s="14" t="n">
        <v>70</v>
      </c>
      <c r="B74" s="15" t="s">
        <v>177</v>
      </c>
      <c r="C74" s="14" t="s">
        <v>178</v>
      </c>
      <c r="D74" s="15" t="s">
        <v>179</v>
      </c>
      <c r="E74" s="14" t="s">
        <v>77</v>
      </c>
      <c r="F74" s="15" t="s">
        <v>180</v>
      </c>
      <c r="G74" s="14" t="s">
        <v>181</v>
      </c>
      <c r="H74" s="14" t="s">
        <v>182</v>
      </c>
      <c r="I74" s="14" t="s">
        <v>122</v>
      </c>
      <c r="J74" s="15" t="s">
        <v>123</v>
      </c>
      <c r="K74" s="14" t="s">
        <v>124</v>
      </c>
      <c r="L74" s="16" t="s">
        <v>48</v>
      </c>
      <c r="M74" s="17" t="n">
        <v>0</v>
      </c>
      <c r="N74" s="18" t="n">
        <f aca="false">INDEX(PB_KUR,MATCH(L74,PB_LIST,0))</f>
        <v>1</v>
      </c>
      <c r="O74" s="19" t="n">
        <f aca="false">M74*N74</f>
        <v>0</v>
      </c>
      <c r="P74" s="20" t="s">
        <v>84</v>
      </c>
      <c r="Q74" s="14" t="s">
        <v>135</v>
      </c>
      <c r="R74" s="21" t="s">
        <v>196</v>
      </c>
      <c r="S74" s="23" t="s">
        <v>184</v>
      </c>
    </row>
    <row r="75" customFormat="false" ht="15" hidden="false" customHeight="false" outlineLevel="0" collapsed="false">
      <c r="A75" s="14" t="n">
        <v>71</v>
      </c>
      <c r="B75" s="15" t="s">
        <v>177</v>
      </c>
      <c r="C75" s="14" t="s">
        <v>178</v>
      </c>
      <c r="D75" s="15" t="s">
        <v>179</v>
      </c>
      <c r="E75" s="14" t="s">
        <v>77</v>
      </c>
      <c r="F75" s="15" t="s">
        <v>180</v>
      </c>
      <c r="G75" s="14" t="s">
        <v>181</v>
      </c>
      <c r="H75" s="14" t="s">
        <v>182</v>
      </c>
      <c r="I75" s="14" t="s">
        <v>126</v>
      </c>
      <c r="J75" s="15" t="s">
        <v>127</v>
      </c>
      <c r="K75" s="14" t="s">
        <v>128</v>
      </c>
      <c r="L75" s="16" t="s">
        <v>48</v>
      </c>
      <c r="M75" s="17" t="n">
        <v>1960171.14</v>
      </c>
      <c r="N75" s="18" t="n">
        <f aca="false">INDEX(PB_KUR,MATCH(L75,PB_LIST,0))</f>
        <v>1</v>
      </c>
      <c r="O75" s="19" t="n">
        <f aca="false">M75*N75</f>
        <v>1960171.14</v>
      </c>
      <c r="P75" s="22" t="s">
        <v>129</v>
      </c>
      <c r="Q75" s="14" t="s">
        <v>135</v>
      </c>
      <c r="R75" s="21" t="s">
        <v>183</v>
      </c>
      <c r="S75" s="23" t="s">
        <v>184</v>
      </c>
    </row>
    <row r="76" customFormat="false" ht="15" hidden="false" customHeight="false" outlineLevel="0" collapsed="false">
      <c r="A76" s="14" t="n">
        <v>72</v>
      </c>
      <c r="B76" s="15" t="s">
        <v>197</v>
      </c>
      <c r="C76" s="14" t="s">
        <v>198</v>
      </c>
      <c r="D76" s="15" t="s">
        <v>199</v>
      </c>
      <c r="E76" s="14" t="s">
        <v>77</v>
      </c>
      <c r="F76" s="15" t="s">
        <v>198</v>
      </c>
      <c r="G76" s="14" t="s">
        <v>200</v>
      </c>
      <c r="H76" s="14" t="s">
        <v>201</v>
      </c>
      <c r="I76" s="14" t="s">
        <v>81</v>
      </c>
      <c r="J76" s="15" t="s">
        <v>82</v>
      </c>
      <c r="K76" s="14" t="s">
        <v>83</v>
      </c>
      <c r="L76" s="16" t="s">
        <v>42</v>
      </c>
      <c r="M76" s="17" t="n">
        <v>215600</v>
      </c>
      <c r="N76" s="18" t="n">
        <f aca="false">INDEX(PB_KUR,MATCH(L76,PB_LIST,0))</f>
        <v>46.8927</v>
      </c>
      <c r="O76" s="19" t="n">
        <f aca="false">M76*N76</f>
        <v>10110066.12</v>
      </c>
      <c r="P76" s="20" t="s">
        <v>84</v>
      </c>
      <c r="Q76" s="14" t="s">
        <v>85</v>
      </c>
      <c r="R76" s="21" t="s">
        <v>202</v>
      </c>
      <c r="S76" s="23" t="s">
        <v>184</v>
      </c>
    </row>
    <row r="77" customFormat="false" ht="15" hidden="false" customHeight="false" outlineLevel="0" collapsed="false">
      <c r="A77" s="14" t="n">
        <v>73</v>
      </c>
      <c r="B77" s="15" t="s">
        <v>197</v>
      </c>
      <c r="C77" s="14" t="s">
        <v>198</v>
      </c>
      <c r="D77" s="15" t="s">
        <v>199</v>
      </c>
      <c r="E77" s="14" t="s">
        <v>77</v>
      </c>
      <c r="F77" s="15" t="s">
        <v>198</v>
      </c>
      <c r="G77" s="14" t="s">
        <v>200</v>
      </c>
      <c r="H77" s="14" t="s">
        <v>201</v>
      </c>
      <c r="I77" s="14" t="s">
        <v>88</v>
      </c>
      <c r="J77" s="15" t="s">
        <v>89</v>
      </c>
      <c r="K77" s="14" t="s">
        <v>90</v>
      </c>
      <c r="L77" s="16" t="s">
        <v>42</v>
      </c>
      <c r="M77" s="17" t="n">
        <v>7040</v>
      </c>
      <c r="N77" s="18" t="n">
        <f aca="false">INDEX(PB_KUR,MATCH(L77,PB_LIST,0))</f>
        <v>46.8927</v>
      </c>
      <c r="O77" s="19" t="n">
        <f aca="false">M77*N77</f>
        <v>330124.608</v>
      </c>
      <c r="P77" s="20" t="s">
        <v>84</v>
      </c>
      <c r="Q77" s="14" t="s">
        <v>85</v>
      </c>
      <c r="R77" s="21" t="s">
        <v>203</v>
      </c>
      <c r="S77" s="23" t="s">
        <v>184</v>
      </c>
    </row>
    <row r="78" customFormat="false" ht="15" hidden="false" customHeight="false" outlineLevel="0" collapsed="false">
      <c r="A78" s="14" t="n">
        <v>74</v>
      </c>
      <c r="B78" s="15" t="s">
        <v>197</v>
      </c>
      <c r="C78" s="14" t="s">
        <v>198</v>
      </c>
      <c r="D78" s="15" t="s">
        <v>199</v>
      </c>
      <c r="E78" s="14" t="s">
        <v>77</v>
      </c>
      <c r="F78" s="15" t="s">
        <v>198</v>
      </c>
      <c r="G78" s="14" t="s">
        <v>200</v>
      </c>
      <c r="H78" s="14" t="s">
        <v>201</v>
      </c>
      <c r="I78" s="14" t="s">
        <v>92</v>
      </c>
      <c r="J78" s="15" t="s">
        <v>93</v>
      </c>
      <c r="K78" s="14" t="s">
        <v>94</v>
      </c>
      <c r="L78" s="16" t="s">
        <v>42</v>
      </c>
      <c r="M78" s="17" t="n">
        <v>779.24</v>
      </c>
      <c r="N78" s="18" t="n">
        <f aca="false">INDEX(PB_KUR,MATCH(L78,PB_LIST,0))</f>
        <v>46.8927</v>
      </c>
      <c r="O78" s="19" t="n">
        <f aca="false">M78*N78</f>
        <v>36540.667548</v>
      </c>
      <c r="P78" s="20" t="s">
        <v>84</v>
      </c>
      <c r="Q78" s="14" t="s">
        <v>85</v>
      </c>
      <c r="R78" s="21" t="s">
        <v>204</v>
      </c>
      <c r="S78" s="23" t="s">
        <v>184</v>
      </c>
    </row>
    <row r="79" customFormat="false" ht="15" hidden="false" customHeight="false" outlineLevel="0" collapsed="false">
      <c r="A79" s="14" t="n">
        <v>75</v>
      </c>
      <c r="B79" s="15" t="s">
        <v>197</v>
      </c>
      <c r="C79" s="14" t="s">
        <v>198</v>
      </c>
      <c r="D79" s="15" t="s">
        <v>199</v>
      </c>
      <c r="E79" s="14" t="s">
        <v>77</v>
      </c>
      <c r="F79" s="15" t="s">
        <v>198</v>
      </c>
      <c r="G79" s="14" t="s">
        <v>200</v>
      </c>
      <c r="H79" s="14" t="s">
        <v>201</v>
      </c>
      <c r="I79" s="14" t="s">
        <v>96</v>
      </c>
      <c r="J79" s="15" t="s">
        <v>97</v>
      </c>
      <c r="K79" s="14" t="s">
        <v>98</v>
      </c>
      <c r="L79" s="16" t="s">
        <v>48</v>
      </c>
      <c r="M79" s="17" t="n">
        <v>680987.54</v>
      </c>
      <c r="N79" s="18" t="n">
        <f aca="false">INDEX(PB_KUR,MATCH(L79,PB_LIST,0))</f>
        <v>1</v>
      </c>
      <c r="O79" s="19" t="n">
        <f aca="false">M79*N79</f>
        <v>680987.54</v>
      </c>
      <c r="P79" s="20" t="s">
        <v>84</v>
      </c>
      <c r="Q79" s="14" t="s">
        <v>85</v>
      </c>
      <c r="R79" s="21" t="s">
        <v>202</v>
      </c>
      <c r="S79" s="23" t="s">
        <v>184</v>
      </c>
    </row>
    <row r="80" customFormat="false" ht="15" hidden="false" customHeight="false" outlineLevel="0" collapsed="false">
      <c r="A80" s="14" t="n">
        <v>76</v>
      </c>
      <c r="B80" s="15" t="s">
        <v>197</v>
      </c>
      <c r="C80" s="14" t="s">
        <v>198</v>
      </c>
      <c r="D80" s="15" t="s">
        <v>199</v>
      </c>
      <c r="E80" s="14" t="s">
        <v>77</v>
      </c>
      <c r="F80" s="15" t="s">
        <v>198</v>
      </c>
      <c r="G80" s="14" t="s">
        <v>200</v>
      </c>
      <c r="H80" s="14" t="s">
        <v>201</v>
      </c>
      <c r="I80" s="14" t="s">
        <v>99</v>
      </c>
      <c r="J80" s="15" t="s">
        <v>100</v>
      </c>
      <c r="K80" s="14" t="s">
        <v>98</v>
      </c>
      <c r="L80" s="16" t="s">
        <v>48</v>
      </c>
      <c r="M80" s="17" t="n">
        <v>626411.44</v>
      </c>
      <c r="N80" s="18" t="n">
        <f aca="false">INDEX(PB_KUR,MATCH(L80,PB_LIST,0))</f>
        <v>1</v>
      </c>
      <c r="O80" s="19" t="n">
        <f aca="false">M80*N80</f>
        <v>626411.44</v>
      </c>
      <c r="P80" s="20" t="s">
        <v>84</v>
      </c>
      <c r="Q80" s="14" t="s">
        <v>85</v>
      </c>
      <c r="R80" s="21" t="s">
        <v>202</v>
      </c>
      <c r="S80" s="23" t="s">
        <v>184</v>
      </c>
    </row>
    <row r="81" customFormat="false" ht="15" hidden="false" customHeight="false" outlineLevel="0" collapsed="false">
      <c r="A81" s="14" t="n">
        <v>77</v>
      </c>
      <c r="B81" s="15" t="s">
        <v>197</v>
      </c>
      <c r="C81" s="14" t="s">
        <v>198</v>
      </c>
      <c r="D81" s="15" t="s">
        <v>199</v>
      </c>
      <c r="E81" s="14" t="s">
        <v>77</v>
      </c>
      <c r="F81" s="15" t="s">
        <v>198</v>
      </c>
      <c r="G81" s="14" t="s">
        <v>200</v>
      </c>
      <c r="H81" s="14" t="s">
        <v>201</v>
      </c>
      <c r="I81" s="14" t="s">
        <v>101</v>
      </c>
      <c r="J81" s="15" t="s">
        <v>102</v>
      </c>
      <c r="K81" s="14" t="s">
        <v>98</v>
      </c>
      <c r="L81" s="16" t="s">
        <v>48</v>
      </c>
      <c r="M81" s="17" t="n">
        <v>10711.94</v>
      </c>
      <c r="N81" s="18" t="n">
        <f aca="false">INDEX(PB_KUR,MATCH(L81,PB_LIST,0))</f>
        <v>1</v>
      </c>
      <c r="O81" s="19" t="n">
        <f aca="false">M81*N81</f>
        <v>10711.94</v>
      </c>
      <c r="P81" s="20" t="s">
        <v>84</v>
      </c>
      <c r="Q81" s="14" t="s">
        <v>85</v>
      </c>
      <c r="R81" s="21" t="s">
        <v>202</v>
      </c>
      <c r="S81" s="23" t="s">
        <v>184</v>
      </c>
    </row>
    <row r="82" customFormat="false" ht="15" hidden="false" customHeight="false" outlineLevel="0" collapsed="false">
      <c r="A82" s="14" t="n">
        <v>78</v>
      </c>
      <c r="B82" s="15" t="s">
        <v>197</v>
      </c>
      <c r="C82" s="14" t="s">
        <v>198</v>
      </c>
      <c r="D82" s="15" t="s">
        <v>199</v>
      </c>
      <c r="E82" s="14" t="s">
        <v>77</v>
      </c>
      <c r="F82" s="15" t="s">
        <v>198</v>
      </c>
      <c r="G82" s="14" t="s">
        <v>200</v>
      </c>
      <c r="H82" s="14" t="s">
        <v>201</v>
      </c>
      <c r="I82" s="14" t="s">
        <v>103</v>
      </c>
      <c r="J82" s="15" t="s">
        <v>104</v>
      </c>
      <c r="K82" s="14" t="s">
        <v>105</v>
      </c>
      <c r="L82" s="16" t="s">
        <v>48</v>
      </c>
      <c r="M82" s="17" t="n">
        <v>9800</v>
      </c>
      <c r="N82" s="18" t="n">
        <f aca="false">INDEX(PB_KUR,MATCH(L82,PB_LIST,0))</f>
        <v>1</v>
      </c>
      <c r="O82" s="19" t="n">
        <f aca="false">M82*N82</f>
        <v>9800</v>
      </c>
      <c r="P82" s="20" t="s">
        <v>84</v>
      </c>
      <c r="Q82" s="14" t="s">
        <v>85</v>
      </c>
      <c r="R82" s="21" t="s">
        <v>205</v>
      </c>
      <c r="S82" s="23" t="s">
        <v>184</v>
      </c>
    </row>
    <row r="83" customFormat="false" ht="15" hidden="false" customHeight="false" outlineLevel="0" collapsed="false">
      <c r="A83" s="14" t="n">
        <v>79</v>
      </c>
      <c r="B83" s="15" t="s">
        <v>197</v>
      </c>
      <c r="C83" s="14" t="s">
        <v>198</v>
      </c>
      <c r="D83" s="15" t="s">
        <v>199</v>
      </c>
      <c r="E83" s="14" t="s">
        <v>77</v>
      </c>
      <c r="F83" s="15" t="s">
        <v>198</v>
      </c>
      <c r="G83" s="14" t="s">
        <v>200</v>
      </c>
      <c r="H83" s="14" t="s">
        <v>201</v>
      </c>
      <c r="I83" s="14" t="s">
        <v>107</v>
      </c>
      <c r="J83" s="15" t="s">
        <v>108</v>
      </c>
      <c r="K83" s="14" t="s">
        <v>105</v>
      </c>
      <c r="L83" s="16" t="s">
        <v>48</v>
      </c>
      <c r="M83" s="17" t="n">
        <v>2100</v>
      </c>
      <c r="N83" s="18" t="n">
        <f aca="false">INDEX(PB_KUR,MATCH(L83,PB_LIST,0))</f>
        <v>1</v>
      </c>
      <c r="O83" s="19" t="n">
        <f aca="false">M83*N83</f>
        <v>2100</v>
      </c>
      <c r="P83" s="20" t="s">
        <v>84</v>
      </c>
      <c r="Q83" s="14" t="s">
        <v>85</v>
      </c>
      <c r="R83" s="21" t="s">
        <v>206</v>
      </c>
      <c r="S83" s="23" t="s">
        <v>184</v>
      </c>
    </row>
    <row r="84" customFormat="false" ht="15" hidden="false" customHeight="false" outlineLevel="0" collapsed="false">
      <c r="A84" s="14" t="n">
        <v>80</v>
      </c>
      <c r="B84" s="15" t="s">
        <v>197</v>
      </c>
      <c r="C84" s="14" t="s">
        <v>198</v>
      </c>
      <c r="D84" s="15" t="s">
        <v>199</v>
      </c>
      <c r="E84" s="14" t="s">
        <v>77</v>
      </c>
      <c r="F84" s="15" t="s">
        <v>198</v>
      </c>
      <c r="G84" s="14" t="s">
        <v>200</v>
      </c>
      <c r="H84" s="14" t="s">
        <v>201</v>
      </c>
      <c r="I84" s="14" t="s">
        <v>110</v>
      </c>
      <c r="J84" s="15" t="s">
        <v>111</v>
      </c>
      <c r="K84" s="14" t="s">
        <v>105</v>
      </c>
      <c r="L84" s="16" t="s">
        <v>48</v>
      </c>
      <c r="M84" s="17" t="n">
        <v>24100</v>
      </c>
      <c r="N84" s="18" t="n">
        <f aca="false">INDEX(PB_KUR,MATCH(L84,PB_LIST,0))</f>
        <v>1</v>
      </c>
      <c r="O84" s="19" t="n">
        <f aca="false">M84*N84</f>
        <v>24100</v>
      </c>
      <c r="P84" s="20" t="s">
        <v>84</v>
      </c>
      <c r="Q84" s="14" t="s">
        <v>85</v>
      </c>
      <c r="R84" s="21" t="s">
        <v>207</v>
      </c>
      <c r="S84" s="23" t="s">
        <v>184</v>
      </c>
    </row>
    <row r="85" customFormat="false" ht="15" hidden="false" customHeight="false" outlineLevel="0" collapsed="false">
      <c r="A85" s="14" t="n">
        <v>81</v>
      </c>
      <c r="B85" s="15" t="s">
        <v>197</v>
      </c>
      <c r="C85" s="14" t="s">
        <v>198</v>
      </c>
      <c r="D85" s="15" t="s">
        <v>199</v>
      </c>
      <c r="E85" s="14" t="s">
        <v>77</v>
      </c>
      <c r="F85" s="15" t="s">
        <v>198</v>
      </c>
      <c r="G85" s="14" t="s">
        <v>200</v>
      </c>
      <c r="H85" s="14" t="s">
        <v>201</v>
      </c>
      <c r="I85" s="14" t="s">
        <v>113</v>
      </c>
      <c r="J85" s="15" t="s">
        <v>114</v>
      </c>
      <c r="K85" s="14" t="s">
        <v>105</v>
      </c>
      <c r="L85" s="16" t="s">
        <v>48</v>
      </c>
      <c r="M85" s="17" t="n">
        <v>17900</v>
      </c>
      <c r="N85" s="18" t="n">
        <f aca="false">INDEX(PB_KUR,MATCH(L85,PB_LIST,0))</f>
        <v>1</v>
      </c>
      <c r="O85" s="19" t="n">
        <f aca="false">M85*N85</f>
        <v>17900</v>
      </c>
      <c r="P85" s="20" t="s">
        <v>84</v>
      </c>
      <c r="Q85" s="14" t="s">
        <v>85</v>
      </c>
      <c r="R85" s="21" t="s">
        <v>208</v>
      </c>
      <c r="S85" s="23" t="s">
        <v>184</v>
      </c>
    </row>
    <row r="86" customFormat="false" ht="15" hidden="false" customHeight="false" outlineLevel="0" collapsed="false">
      <c r="A86" s="14" t="n">
        <v>82</v>
      </c>
      <c r="B86" s="15" t="s">
        <v>197</v>
      </c>
      <c r="C86" s="14" t="s">
        <v>198</v>
      </c>
      <c r="D86" s="15" t="s">
        <v>199</v>
      </c>
      <c r="E86" s="14" t="s">
        <v>77</v>
      </c>
      <c r="F86" s="15" t="s">
        <v>198</v>
      </c>
      <c r="G86" s="14" t="s">
        <v>200</v>
      </c>
      <c r="H86" s="14" t="s">
        <v>201</v>
      </c>
      <c r="I86" s="14" t="s">
        <v>116</v>
      </c>
      <c r="J86" s="15" t="s">
        <v>117</v>
      </c>
      <c r="K86" s="14" t="s">
        <v>105</v>
      </c>
      <c r="L86" s="16" t="s">
        <v>48</v>
      </c>
      <c r="M86" s="17" t="n">
        <v>38469</v>
      </c>
      <c r="N86" s="18" t="n">
        <f aca="false">INDEX(PB_KUR,MATCH(L86,PB_LIST,0))</f>
        <v>1</v>
      </c>
      <c r="O86" s="19" t="n">
        <f aca="false">M86*N86</f>
        <v>38469</v>
      </c>
      <c r="P86" s="20" t="s">
        <v>84</v>
      </c>
      <c r="Q86" s="14" t="s">
        <v>85</v>
      </c>
      <c r="R86" s="21" t="s">
        <v>209</v>
      </c>
      <c r="S86" s="23" t="s">
        <v>184</v>
      </c>
    </row>
    <row r="87" customFormat="false" ht="15" hidden="false" customHeight="false" outlineLevel="0" collapsed="false">
      <c r="A87" s="14" t="n">
        <v>83</v>
      </c>
      <c r="B87" s="15" t="s">
        <v>197</v>
      </c>
      <c r="C87" s="14" t="s">
        <v>198</v>
      </c>
      <c r="D87" s="15" t="s">
        <v>199</v>
      </c>
      <c r="E87" s="14" t="s">
        <v>77</v>
      </c>
      <c r="F87" s="15" t="s">
        <v>198</v>
      </c>
      <c r="G87" s="14" t="s">
        <v>200</v>
      </c>
      <c r="H87" s="14" t="s">
        <v>201</v>
      </c>
      <c r="I87" s="14" t="s">
        <v>119</v>
      </c>
      <c r="J87" s="15" t="s">
        <v>120</v>
      </c>
      <c r="K87" s="14" t="s">
        <v>105</v>
      </c>
      <c r="L87" s="16" t="s">
        <v>48</v>
      </c>
      <c r="M87" s="17" t="n">
        <v>44100</v>
      </c>
      <c r="N87" s="18" t="n">
        <f aca="false">INDEX(PB_KUR,MATCH(L87,PB_LIST,0))</f>
        <v>1</v>
      </c>
      <c r="O87" s="19" t="n">
        <f aca="false">M87*N87</f>
        <v>44100</v>
      </c>
      <c r="P87" s="20" t="s">
        <v>84</v>
      </c>
      <c r="Q87" s="14" t="s">
        <v>85</v>
      </c>
      <c r="R87" s="21" t="s">
        <v>210</v>
      </c>
      <c r="S87" s="23" t="s">
        <v>184</v>
      </c>
    </row>
    <row r="88" customFormat="false" ht="15" hidden="false" customHeight="false" outlineLevel="0" collapsed="false">
      <c r="A88" s="14" t="n">
        <v>84</v>
      </c>
      <c r="B88" s="15" t="s">
        <v>197</v>
      </c>
      <c r="C88" s="14" t="s">
        <v>198</v>
      </c>
      <c r="D88" s="15" t="s">
        <v>199</v>
      </c>
      <c r="E88" s="14" t="s">
        <v>77</v>
      </c>
      <c r="F88" s="15" t="s">
        <v>198</v>
      </c>
      <c r="G88" s="14" t="s">
        <v>200</v>
      </c>
      <c r="H88" s="14" t="s">
        <v>201</v>
      </c>
      <c r="I88" s="14" t="s">
        <v>193</v>
      </c>
      <c r="J88" s="15" t="s">
        <v>194</v>
      </c>
      <c r="K88" s="14" t="s">
        <v>105</v>
      </c>
      <c r="L88" s="16" t="s">
        <v>48</v>
      </c>
      <c r="M88" s="17" t="n">
        <v>4200</v>
      </c>
      <c r="N88" s="18" t="n">
        <f aca="false">INDEX(PB_KUR,MATCH(L88,PB_LIST,0))</f>
        <v>1</v>
      </c>
      <c r="O88" s="19" t="n">
        <f aca="false">M88*N88</f>
        <v>4200</v>
      </c>
      <c r="P88" s="20" t="s">
        <v>84</v>
      </c>
      <c r="Q88" s="14" t="s">
        <v>85</v>
      </c>
      <c r="R88" s="21" t="s">
        <v>211</v>
      </c>
      <c r="S88" s="23" t="s">
        <v>184</v>
      </c>
    </row>
    <row r="89" customFormat="false" ht="15" hidden="false" customHeight="false" outlineLevel="0" collapsed="false">
      <c r="A89" s="14" t="n">
        <v>85</v>
      </c>
      <c r="B89" s="15" t="s">
        <v>197</v>
      </c>
      <c r="C89" s="14" t="s">
        <v>198</v>
      </c>
      <c r="D89" s="15" t="s">
        <v>199</v>
      </c>
      <c r="E89" s="14" t="s">
        <v>77</v>
      </c>
      <c r="F89" s="15" t="s">
        <v>198</v>
      </c>
      <c r="G89" s="14" t="s">
        <v>200</v>
      </c>
      <c r="H89" s="14" t="s">
        <v>201</v>
      </c>
      <c r="I89" s="14" t="s">
        <v>122</v>
      </c>
      <c r="J89" s="15" t="s">
        <v>123</v>
      </c>
      <c r="K89" s="14" t="s">
        <v>124</v>
      </c>
      <c r="L89" s="16" t="s">
        <v>48</v>
      </c>
      <c r="M89" s="17" t="n">
        <v>164152.47</v>
      </c>
      <c r="N89" s="18" t="n">
        <f aca="false">INDEX(PB_KUR,MATCH(L89,PB_LIST,0))</f>
        <v>1</v>
      </c>
      <c r="O89" s="19" t="n">
        <f aca="false">M89*N89</f>
        <v>164152.47</v>
      </c>
      <c r="P89" s="20" t="s">
        <v>84</v>
      </c>
      <c r="Q89" s="14" t="s">
        <v>85</v>
      </c>
      <c r="R89" s="21" t="s">
        <v>212</v>
      </c>
      <c r="S89" s="23" t="s">
        <v>184</v>
      </c>
    </row>
    <row r="90" customFormat="false" ht="15" hidden="false" customHeight="false" outlineLevel="0" collapsed="false">
      <c r="A90" s="14" t="n">
        <v>86</v>
      </c>
      <c r="B90" s="15" t="s">
        <v>197</v>
      </c>
      <c r="C90" s="14" t="s">
        <v>198</v>
      </c>
      <c r="D90" s="15" t="s">
        <v>199</v>
      </c>
      <c r="E90" s="14" t="s">
        <v>77</v>
      </c>
      <c r="F90" s="15" t="s">
        <v>198</v>
      </c>
      <c r="G90" s="14" t="s">
        <v>200</v>
      </c>
      <c r="H90" s="14" t="s">
        <v>201</v>
      </c>
      <c r="I90" s="14" t="s">
        <v>126</v>
      </c>
      <c r="J90" s="15" t="s">
        <v>127</v>
      </c>
      <c r="K90" s="14" t="s">
        <v>128</v>
      </c>
      <c r="L90" s="16" t="s">
        <v>48</v>
      </c>
      <c r="M90" s="17" t="n">
        <v>2356826.08</v>
      </c>
      <c r="N90" s="18" t="n">
        <f aca="false">INDEX(PB_KUR,MATCH(L90,PB_LIST,0))</f>
        <v>1</v>
      </c>
      <c r="O90" s="19" t="n">
        <f aca="false">M90*N90</f>
        <v>2356826.08</v>
      </c>
      <c r="P90" s="22" t="s">
        <v>129</v>
      </c>
      <c r="Q90" s="14" t="s">
        <v>85</v>
      </c>
      <c r="R90" s="21" t="s">
        <v>202</v>
      </c>
      <c r="S90" s="23" t="s">
        <v>184</v>
      </c>
    </row>
    <row r="91" customFormat="false" ht="15" hidden="false" customHeight="false" outlineLevel="0" collapsed="false">
      <c r="A91" s="14" t="n">
        <v>87</v>
      </c>
      <c r="B91" s="15" t="s">
        <v>213</v>
      </c>
      <c r="C91" s="14" t="s">
        <v>214</v>
      </c>
      <c r="D91" s="15" t="s">
        <v>215</v>
      </c>
      <c r="E91" s="14" t="s">
        <v>216</v>
      </c>
      <c r="F91" s="15" t="s">
        <v>217</v>
      </c>
      <c r="G91" s="14" t="s">
        <v>218</v>
      </c>
      <c r="H91" s="14" t="s">
        <v>219</v>
      </c>
      <c r="I91" s="14" t="s">
        <v>81</v>
      </c>
      <c r="J91" s="15" t="s">
        <v>82</v>
      </c>
      <c r="K91" s="14" t="s">
        <v>83</v>
      </c>
      <c r="L91" s="16" t="s">
        <v>42</v>
      </c>
      <c r="M91" s="17" t="n">
        <v>90000</v>
      </c>
      <c r="N91" s="18" t="n">
        <f aca="false">INDEX(PB_KUR,MATCH(L91,PB_LIST,0))</f>
        <v>46.8927</v>
      </c>
      <c r="O91" s="19" t="n">
        <f aca="false">M91*N91</f>
        <v>4220343</v>
      </c>
      <c r="P91" s="20" t="s">
        <v>84</v>
      </c>
      <c r="Q91" s="14" t="s">
        <v>135</v>
      </c>
      <c r="R91" s="21" t="s">
        <v>220</v>
      </c>
      <c r="S91" s="23" t="s">
        <v>184</v>
      </c>
    </row>
    <row r="92" customFormat="false" ht="15" hidden="false" customHeight="false" outlineLevel="0" collapsed="false">
      <c r="A92" s="14" t="n">
        <v>88</v>
      </c>
      <c r="B92" s="15" t="s">
        <v>213</v>
      </c>
      <c r="C92" s="14" t="s">
        <v>214</v>
      </c>
      <c r="D92" s="15" t="s">
        <v>215</v>
      </c>
      <c r="E92" s="14" t="s">
        <v>216</v>
      </c>
      <c r="F92" s="15" t="s">
        <v>217</v>
      </c>
      <c r="G92" s="14" t="s">
        <v>218</v>
      </c>
      <c r="H92" s="14" t="s">
        <v>219</v>
      </c>
      <c r="I92" s="14" t="s">
        <v>88</v>
      </c>
      <c r="J92" s="15" t="s">
        <v>89</v>
      </c>
      <c r="K92" s="14" t="s">
        <v>90</v>
      </c>
      <c r="L92" s="16" t="s">
        <v>42</v>
      </c>
      <c r="M92" s="17" t="n">
        <v>1280</v>
      </c>
      <c r="N92" s="18" t="n">
        <f aca="false">INDEX(PB_KUR,MATCH(L92,PB_LIST,0))</f>
        <v>46.8927</v>
      </c>
      <c r="O92" s="19" t="n">
        <f aca="false">M92*N92</f>
        <v>60022.656</v>
      </c>
      <c r="P92" s="20" t="s">
        <v>84</v>
      </c>
      <c r="Q92" s="14" t="s">
        <v>135</v>
      </c>
      <c r="R92" s="21" t="s">
        <v>221</v>
      </c>
      <c r="S92" s="23" t="s">
        <v>184</v>
      </c>
    </row>
    <row r="93" customFormat="false" ht="15" hidden="false" customHeight="false" outlineLevel="0" collapsed="false">
      <c r="A93" s="14" t="n">
        <v>89</v>
      </c>
      <c r="B93" s="15" t="s">
        <v>213</v>
      </c>
      <c r="C93" s="14" t="s">
        <v>214</v>
      </c>
      <c r="D93" s="15" t="s">
        <v>215</v>
      </c>
      <c r="E93" s="14" t="s">
        <v>216</v>
      </c>
      <c r="F93" s="15" t="s">
        <v>217</v>
      </c>
      <c r="G93" s="14" t="s">
        <v>218</v>
      </c>
      <c r="H93" s="14" t="s">
        <v>219</v>
      </c>
      <c r="I93" s="14" t="s">
        <v>92</v>
      </c>
      <c r="J93" s="15" t="s">
        <v>93</v>
      </c>
      <c r="K93" s="14" t="s">
        <v>94</v>
      </c>
      <c r="L93" s="16" t="s">
        <v>42</v>
      </c>
      <c r="M93" s="17" t="n">
        <v>319.48</v>
      </c>
      <c r="N93" s="18" t="n">
        <f aca="false">INDEX(PB_KUR,MATCH(L93,PB_LIST,0))</f>
        <v>46.8927</v>
      </c>
      <c r="O93" s="19" t="n">
        <f aca="false">M93*N93</f>
        <v>14981.279796</v>
      </c>
      <c r="P93" s="20" t="s">
        <v>84</v>
      </c>
      <c r="Q93" s="14" t="s">
        <v>135</v>
      </c>
      <c r="R93" s="21" t="s">
        <v>222</v>
      </c>
      <c r="S93" s="23" t="s">
        <v>184</v>
      </c>
    </row>
    <row r="94" customFormat="false" ht="15" hidden="false" customHeight="false" outlineLevel="0" collapsed="false">
      <c r="A94" s="14" t="n">
        <v>90</v>
      </c>
      <c r="B94" s="15" t="s">
        <v>213</v>
      </c>
      <c r="C94" s="14" t="s">
        <v>214</v>
      </c>
      <c r="D94" s="15" t="s">
        <v>215</v>
      </c>
      <c r="E94" s="14" t="s">
        <v>216</v>
      </c>
      <c r="F94" s="15" t="s">
        <v>217</v>
      </c>
      <c r="G94" s="14" t="s">
        <v>218</v>
      </c>
      <c r="H94" s="14" t="s">
        <v>219</v>
      </c>
      <c r="I94" s="14" t="s">
        <v>96</v>
      </c>
      <c r="J94" s="15" t="s">
        <v>97</v>
      </c>
      <c r="K94" s="14" t="s">
        <v>98</v>
      </c>
      <c r="L94" s="16" t="s">
        <v>48</v>
      </c>
      <c r="M94" s="17" t="n">
        <v>279197.55</v>
      </c>
      <c r="N94" s="18" t="n">
        <f aca="false">INDEX(PB_KUR,MATCH(L94,PB_LIST,0))</f>
        <v>1</v>
      </c>
      <c r="O94" s="19" t="n">
        <f aca="false">M94*N94</f>
        <v>279197.55</v>
      </c>
      <c r="P94" s="20" t="s">
        <v>84</v>
      </c>
      <c r="Q94" s="14" t="s">
        <v>135</v>
      </c>
      <c r="R94" s="21" t="s">
        <v>220</v>
      </c>
      <c r="S94" s="23" t="s">
        <v>184</v>
      </c>
    </row>
    <row r="95" customFormat="false" ht="15" hidden="false" customHeight="false" outlineLevel="0" collapsed="false">
      <c r="A95" s="14" t="n">
        <v>91</v>
      </c>
      <c r="B95" s="15" t="s">
        <v>213</v>
      </c>
      <c r="C95" s="14" t="s">
        <v>214</v>
      </c>
      <c r="D95" s="15" t="s">
        <v>215</v>
      </c>
      <c r="E95" s="14" t="s">
        <v>216</v>
      </c>
      <c r="F95" s="15" t="s">
        <v>217</v>
      </c>
      <c r="G95" s="14" t="s">
        <v>218</v>
      </c>
      <c r="H95" s="14" t="s">
        <v>219</v>
      </c>
      <c r="I95" s="14" t="s">
        <v>99</v>
      </c>
      <c r="J95" s="15" t="s">
        <v>100</v>
      </c>
      <c r="K95" s="14" t="s">
        <v>98</v>
      </c>
      <c r="L95" s="16" t="s">
        <v>48</v>
      </c>
      <c r="M95" s="17" t="n">
        <v>0</v>
      </c>
      <c r="N95" s="18" t="n">
        <f aca="false">INDEX(PB_KUR,MATCH(L95,PB_LIST,0))</f>
        <v>1</v>
      </c>
      <c r="O95" s="19" t="n">
        <f aca="false">M95*N95</f>
        <v>0</v>
      </c>
      <c r="P95" s="20" t="s">
        <v>84</v>
      </c>
      <c r="Q95" s="14" t="s">
        <v>135</v>
      </c>
      <c r="R95" s="21" t="s">
        <v>220</v>
      </c>
      <c r="S95" s="23" t="s">
        <v>184</v>
      </c>
    </row>
    <row r="96" customFormat="false" ht="15" hidden="false" customHeight="false" outlineLevel="0" collapsed="false">
      <c r="A96" s="14" t="n">
        <v>92</v>
      </c>
      <c r="B96" s="15" t="s">
        <v>213</v>
      </c>
      <c r="C96" s="14" t="s">
        <v>214</v>
      </c>
      <c r="D96" s="15" t="s">
        <v>215</v>
      </c>
      <c r="E96" s="14" t="s">
        <v>216</v>
      </c>
      <c r="F96" s="15" t="s">
        <v>217</v>
      </c>
      <c r="G96" s="14" t="s">
        <v>218</v>
      </c>
      <c r="H96" s="14" t="s">
        <v>219</v>
      </c>
      <c r="I96" s="14" t="s">
        <v>101</v>
      </c>
      <c r="J96" s="15" t="s">
        <v>102</v>
      </c>
      <c r="K96" s="14" t="s">
        <v>98</v>
      </c>
      <c r="L96" s="16" t="s">
        <v>48</v>
      </c>
      <c r="M96" s="17" t="n">
        <v>4851.99</v>
      </c>
      <c r="N96" s="18" t="n">
        <f aca="false">INDEX(PB_KUR,MATCH(L96,PB_LIST,0))</f>
        <v>1</v>
      </c>
      <c r="O96" s="19" t="n">
        <f aca="false">M96*N96</f>
        <v>4851.99</v>
      </c>
      <c r="P96" s="20" t="s">
        <v>84</v>
      </c>
      <c r="Q96" s="14" t="s">
        <v>135</v>
      </c>
      <c r="R96" s="21" t="s">
        <v>220</v>
      </c>
      <c r="S96" s="23" t="s">
        <v>184</v>
      </c>
    </row>
    <row r="97" customFormat="false" ht="15" hidden="false" customHeight="false" outlineLevel="0" collapsed="false">
      <c r="A97" s="14" t="n">
        <v>93</v>
      </c>
      <c r="B97" s="15" t="s">
        <v>213</v>
      </c>
      <c r="C97" s="14" t="s">
        <v>214</v>
      </c>
      <c r="D97" s="15" t="s">
        <v>215</v>
      </c>
      <c r="E97" s="14" t="s">
        <v>216</v>
      </c>
      <c r="F97" s="15" t="s">
        <v>217</v>
      </c>
      <c r="G97" s="14" t="s">
        <v>218</v>
      </c>
      <c r="H97" s="14" t="s">
        <v>219</v>
      </c>
      <c r="I97" s="14" t="s">
        <v>103</v>
      </c>
      <c r="J97" s="15" t="s">
        <v>104</v>
      </c>
      <c r="K97" s="14" t="s">
        <v>105</v>
      </c>
      <c r="L97" s="16" t="s">
        <v>48</v>
      </c>
      <c r="M97" s="17" t="n">
        <v>6500</v>
      </c>
      <c r="N97" s="18" t="n">
        <f aca="false">INDEX(PB_KUR,MATCH(L97,PB_LIST,0))</f>
        <v>1</v>
      </c>
      <c r="O97" s="19" t="n">
        <f aca="false">M97*N97</f>
        <v>6500</v>
      </c>
      <c r="P97" s="20" t="s">
        <v>84</v>
      </c>
      <c r="Q97" s="14" t="s">
        <v>135</v>
      </c>
      <c r="R97" s="21" t="s">
        <v>223</v>
      </c>
      <c r="S97" s="23" t="s">
        <v>184</v>
      </c>
    </row>
    <row r="98" customFormat="false" ht="15" hidden="false" customHeight="false" outlineLevel="0" collapsed="false">
      <c r="A98" s="14" t="n">
        <v>94</v>
      </c>
      <c r="B98" s="15" t="s">
        <v>213</v>
      </c>
      <c r="C98" s="14" t="s">
        <v>214</v>
      </c>
      <c r="D98" s="15" t="s">
        <v>215</v>
      </c>
      <c r="E98" s="14" t="s">
        <v>216</v>
      </c>
      <c r="F98" s="15" t="s">
        <v>217</v>
      </c>
      <c r="G98" s="14" t="s">
        <v>218</v>
      </c>
      <c r="H98" s="14" t="s">
        <v>219</v>
      </c>
      <c r="I98" s="14" t="s">
        <v>107</v>
      </c>
      <c r="J98" s="15" t="s">
        <v>108</v>
      </c>
      <c r="K98" s="14" t="s">
        <v>105</v>
      </c>
      <c r="L98" s="16" t="s">
        <v>48</v>
      </c>
      <c r="M98" s="17" t="n">
        <v>2100</v>
      </c>
      <c r="N98" s="18" t="n">
        <f aca="false">INDEX(PB_KUR,MATCH(L98,PB_LIST,0))</f>
        <v>1</v>
      </c>
      <c r="O98" s="19" t="n">
        <f aca="false">M98*N98</f>
        <v>2100</v>
      </c>
      <c r="P98" s="20" t="s">
        <v>84</v>
      </c>
      <c r="Q98" s="14" t="s">
        <v>135</v>
      </c>
      <c r="R98" s="21" t="s">
        <v>224</v>
      </c>
      <c r="S98" s="23" t="s">
        <v>184</v>
      </c>
    </row>
    <row r="99" customFormat="false" ht="15" hidden="false" customHeight="false" outlineLevel="0" collapsed="false">
      <c r="A99" s="14" t="n">
        <v>95</v>
      </c>
      <c r="B99" s="15" t="s">
        <v>213</v>
      </c>
      <c r="C99" s="14" t="s">
        <v>214</v>
      </c>
      <c r="D99" s="15" t="s">
        <v>215</v>
      </c>
      <c r="E99" s="14" t="s">
        <v>216</v>
      </c>
      <c r="F99" s="15" t="s">
        <v>217</v>
      </c>
      <c r="G99" s="14" t="s">
        <v>218</v>
      </c>
      <c r="H99" s="14" t="s">
        <v>219</v>
      </c>
      <c r="I99" s="14" t="s">
        <v>110</v>
      </c>
      <c r="J99" s="15" t="s">
        <v>111</v>
      </c>
      <c r="K99" s="14" t="s">
        <v>105</v>
      </c>
      <c r="L99" s="16" t="s">
        <v>48</v>
      </c>
      <c r="M99" s="17" t="n">
        <v>7000</v>
      </c>
      <c r="N99" s="18" t="n">
        <f aca="false">INDEX(PB_KUR,MATCH(L99,PB_LIST,0))</f>
        <v>1</v>
      </c>
      <c r="O99" s="19" t="n">
        <f aca="false">M99*N99</f>
        <v>7000</v>
      </c>
      <c r="P99" s="20" t="s">
        <v>84</v>
      </c>
      <c r="Q99" s="14" t="s">
        <v>135</v>
      </c>
      <c r="R99" s="21" t="s">
        <v>225</v>
      </c>
      <c r="S99" s="23" t="s">
        <v>184</v>
      </c>
    </row>
    <row r="100" customFormat="false" ht="15" hidden="false" customHeight="false" outlineLevel="0" collapsed="false">
      <c r="A100" s="14" t="n">
        <v>96</v>
      </c>
      <c r="B100" s="15" t="s">
        <v>213</v>
      </c>
      <c r="C100" s="14" t="s">
        <v>214</v>
      </c>
      <c r="D100" s="15" t="s">
        <v>215</v>
      </c>
      <c r="E100" s="14" t="s">
        <v>216</v>
      </c>
      <c r="F100" s="15" t="s">
        <v>217</v>
      </c>
      <c r="G100" s="14" t="s">
        <v>218</v>
      </c>
      <c r="H100" s="14" t="s">
        <v>219</v>
      </c>
      <c r="I100" s="14" t="s">
        <v>113</v>
      </c>
      <c r="J100" s="15" t="s">
        <v>114</v>
      </c>
      <c r="K100" s="14" t="s">
        <v>105</v>
      </c>
      <c r="L100" s="16" t="s">
        <v>48</v>
      </c>
      <c r="M100" s="17" t="n">
        <v>5300</v>
      </c>
      <c r="N100" s="18" t="n">
        <f aca="false">INDEX(PB_KUR,MATCH(L100,PB_LIST,0))</f>
        <v>1</v>
      </c>
      <c r="O100" s="19" t="n">
        <f aca="false">M100*N100</f>
        <v>5300</v>
      </c>
      <c r="P100" s="20" t="s">
        <v>84</v>
      </c>
      <c r="Q100" s="14" t="s">
        <v>135</v>
      </c>
      <c r="R100" s="21" t="s">
        <v>226</v>
      </c>
      <c r="S100" s="23" t="s">
        <v>184</v>
      </c>
    </row>
    <row r="101" customFormat="false" ht="15" hidden="false" customHeight="false" outlineLevel="0" collapsed="false">
      <c r="A101" s="14" t="n">
        <v>97</v>
      </c>
      <c r="B101" s="15" t="s">
        <v>213</v>
      </c>
      <c r="C101" s="14" t="s">
        <v>214</v>
      </c>
      <c r="D101" s="15" t="s">
        <v>215</v>
      </c>
      <c r="E101" s="14" t="s">
        <v>216</v>
      </c>
      <c r="F101" s="15" t="s">
        <v>217</v>
      </c>
      <c r="G101" s="14" t="s">
        <v>218</v>
      </c>
      <c r="H101" s="14" t="s">
        <v>219</v>
      </c>
      <c r="I101" s="14" t="s">
        <v>116</v>
      </c>
      <c r="J101" s="15" t="s">
        <v>117</v>
      </c>
      <c r="K101" s="14" t="s">
        <v>105</v>
      </c>
      <c r="L101" s="16" t="s">
        <v>48</v>
      </c>
      <c r="M101" s="17" t="n">
        <v>16834</v>
      </c>
      <c r="N101" s="18" t="n">
        <f aca="false">INDEX(PB_KUR,MATCH(L101,PB_LIST,0))</f>
        <v>1</v>
      </c>
      <c r="O101" s="19" t="n">
        <f aca="false">M101*N101</f>
        <v>16834</v>
      </c>
      <c r="P101" s="20" t="s">
        <v>84</v>
      </c>
      <c r="Q101" s="14" t="s">
        <v>135</v>
      </c>
      <c r="R101" s="21" t="s">
        <v>227</v>
      </c>
      <c r="S101" s="23" t="s">
        <v>184</v>
      </c>
    </row>
    <row r="102" customFormat="false" ht="15" hidden="false" customHeight="false" outlineLevel="0" collapsed="false">
      <c r="A102" s="14" t="n">
        <v>98</v>
      </c>
      <c r="B102" s="15" t="s">
        <v>213</v>
      </c>
      <c r="C102" s="14" t="s">
        <v>214</v>
      </c>
      <c r="D102" s="15" t="s">
        <v>215</v>
      </c>
      <c r="E102" s="14" t="s">
        <v>216</v>
      </c>
      <c r="F102" s="15" t="s">
        <v>217</v>
      </c>
      <c r="G102" s="14" t="s">
        <v>218</v>
      </c>
      <c r="H102" s="14" t="s">
        <v>219</v>
      </c>
      <c r="I102" s="14" t="s">
        <v>119</v>
      </c>
      <c r="J102" s="15" t="s">
        <v>120</v>
      </c>
      <c r="K102" s="14" t="s">
        <v>105</v>
      </c>
      <c r="L102" s="16" t="s">
        <v>48</v>
      </c>
      <c r="M102" s="17" t="n">
        <v>11700</v>
      </c>
      <c r="N102" s="18" t="n">
        <f aca="false">INDEX(PB_KUR,MATCH(L102,PB_LIST,0))</f>
        <v>1</v>
      </c>
      <c r="O102" s="19" t="n">
        <f aca="false">M102*N102</f>
        <v>11700</v>
      </c>
      <c r="P102" s="20" t="s">
        <v>84</v>
      </c>
      <c r="Q102" s="14" t="s">
        <v>135</v>
      </c>
      <c r="R102" s="21" t="s">
        <v>228</v>
      </c>
      <c r="S102" s="23" t="s">
        <v>184</v>
      </c>
    </row>
    <row r="103" customFormat="false" ht="15" hidden="false" customHeight="false" outlineLevel="0" collapsed="false">
      <c r="A103" s="14" t="n">
        <v>99</v>
      </c>
      <c r="B103" s="15" t="s">
        <v>213</v>
      </c>
      <c r="C103" s="14" t="s">
        <v>214</v>
      </c>
      <c r="D103" s="15" t="s">
        <v>215</v>
      </c>
      <c r="E103" s="14" t="s">
        <v>216</v>
      </c>
      <c r="F103" s="15" t="s">
        <v>217</v>
      </c>
      <c r="G103" s="14" t="s">
        <v>218</v>
      </c>
      <c r="H103" s="14" t="s">
        <v>219</v>
      </c>
      <c r="I103" s="14" t="s">
        <v>229</v>
      </c>
      <c r="J103" s="15" t="s">
        <v>230</v>
      </c>
      <c r="K103" s="14" t="s">
        <v>105</v>
      </c>
      <c r="L103" s="16" t="s">
        <v>48</v>
      </c>
      <c r="M103" s="17" t="n">
        <v>3800</v>
      </c>
      <c r="N103" s="18" t="n">
        <f aca="false">INDEX(PB_KUR,MATCH(L103,PB_LIST,0))</f>
        <v>1</v>
      </c>
      <c r="O103" s="19" t="n">
        <f aca="false">M103*N103</f>
        <v>3800</v>
      </c>
      <c r="P103" s="20" t="s">
        <v>84</v>
      </c>
      <c r="Q103" s="14" t="s">
        <v>135</v>
      </c>
      <c r="R103" s="21" t="s">
        <v>231</v>
      </c>
      <c r="S103" s="23" t="s">
        <v>184</v>
      </c>
    </row>
    <row r="104" customFormat="false" ht="15" hidden="false" customHeight="false" outlineLevel="0" collapsed="false">
      <c r="A104" s="14" t="n">
        <v>100</v>
      </c>
      <c r="B104" s="15" t="s">
        <v>213</v>
      </c>
      <c r="C104" s="14" t="s">
        <v>214</v>
      </c>
      <c r="D104" s="15" t="s">
        <v>215</v>
      </c>
      <c r="E104" s="14" t="s">
        <v>216</v>
      </c>
      <c r="F104" s="15" t="s">
        <v>217</v>
      </c>
      <c r="G104" s="14" t="s">
        <v>218</v>
      </c>
      <c r="H104" s="14" t="s">
        <v>219</v>
      </c>
      <c r="I104" s="14" t="s">
        <v>122</v>
      </c>
      <c r="J104" s="15" t="s">
        <v>123</v>
      </c>
      <c r="K104" s="14" t="s">
        <v>124</v>
      </c>
      <c r="L104" s="16" t="s">
        <v>48</v>
      </c>
      <c r="M104" s="17" t="n">
        <v>0</v>
      </c>
      <c r="N104" s="18" t="n">
        <f aca="false">INDEX(PB_KUR,MATCH(L104,PB_LIST,0))</f>
        <v>1</v>
      </c>
      <c r="O104" s="19" t="n">
        <f aca="false">M104*N104</f>
        <v>0</v>
      </c>
      <c r="P104" s="20" t="s">
        <v>84</v>
      </c>
      <c r="Q104" s="14" t="s">
        <v>135</v>
      </c>
      <c r="R104" s="21" t="s">
        <v>232</v>
      </c>
      <c r="S104" s="23" t="s">
        <v>184</v>
      </c>
    </row>
    <row r="105" customFormat="false" ht="15" hidden="false" customHeight="false" outlineLevel="0" collapsed="false">
      <c r="A105" s="14" t="n">
        <v>101</v>
      </c>
      <c r="B105" s="15" t="s">
        <v>213</v>
      </c>
      <c r="C105" s="14" t="s">
        <v>214</v>
      </c>
      <c r="D105" s="15" t="s">
        <v>215</v>
      </c>
      <c r="E105" s="14" t="s">
        <v>216</v>
      </c>
      <c r="F105" s="15" t="s">
        <v>217</v>
      </c>
      <c r="G105" s="14" t="s">
        <v>218</v>
      </c>
      <c r="H105" s="14" t="s">
        <v>219</v>
      </c>
      <c r="I105" s="14" t="s">
        <v>126</v>
      </c>
      <c r="J105" s="15" t="s">
        <v>127</v>
      </c>
      <c r="K105" s="14" t="s">
        <v>128</v>
      </c>
      <c r="L105" s="16" t="s">
        <v>48</v>
      </c>
      <c r="M105" s="17" t="n">
        <v>914908.9</v>
      </c>
      <c r="N105" s="18" t="n">
        <f aca="false">INDEX(PB_KUR,MATCH(L105,PB_LIST,0))</f>
        <v>1</v>
      </c>
      <c r="O105" s="19" t="n">
        <f aca="false">M105*N105</f>
        <v>914908.9</v>
      </c>
      <c r="P105" s="22" t="s">
        <v>129</v>
      </c>
      <c r="Q105" s="14" t="s">
        <v>135</v>
      </c>
      <c r="R105" s="21" t="s">
        <v>220</v>
      </c>
      <c r="S105" s="23" t="s">
        <v>184</v>
      </c>
    </row>
    <row r="106" customFormat="false" ht="15" hidden="false" customHeight="false" outlineLevel="0" collapsed="false">
      <c r="A106" s="14" t="n">
        <v>102</v>
      </c>
      <c r="B106" s="15" t="s">
        <v>233</v>
      </c>
      <c r="C106" s="14" t="s">
        <v>234</v>
      </c>
      <c r="D106" s="15" t="s">
        <v>235</v>
      </c>
      <c r="E106" s="14" t="s">
        <v>216</v>
      </c>
      <c r="F106" s="15" t="s">
        <v>236</v>
      </c>
      <c r="G106" s="14" t="s">
        <v>237</v>
      </c>
      <c r="H106" s="14" t="s">
        <v>238</v>
      </c>
      <c r="I106" s="14" t="s">
        <v>81</v>
      </c>
      <c r="J106" s="15" t="s">
        <v>82</v>
      </c>
      <c r="K106" s="14" t="s">
        <v>83</v>
      </c>
      <c r="L106" s="16" t="s">
        <v>46</v>
      </c>
      <c r="M106" s="17" t="n">
        <v>468000</v>
      </c>
      <c r="N106" s="18" t="n">
        <f aca="false">INDEX(PB_KUR,MATCH(L106,PB_LIST,0))</f>
        <v>6.9514</v>
      </c>
      <c r="O106" s="19" t="n">
        <f aca="false">M106*N106</f>
        <v>3253255.2</v>
      </c>
      <c r="P106" s="20" t="s">
        <v>84</v>
      </c>
      <c r="Q106" s="14" t="s">
        <v>135</v>
      </c>
      <c r="R106" s="21" t="s">
        <v>239</v>
      </c>
      <c r="S106" s="22" t="s">
        <v>240</v>
      </c>
    </row>
    <row r="107" customFormat="false" ht="15" hidden="false" customHeight="false" outlineLevel="0" collapsed="false">
      <c r="A107" s="14" t="n">
        <v>103</v>
      </c>
      <c r="B107" s="15" t="s">
        <v>233</v>
      </c>
      <c r="C107" s="14" t="s">
        <v>234</v>
      </c>
      <c r="D107" s="15" t="s">
        <v>235</v>
      </c>
      <c r="E107" s="14" t="s">
        <v>216</v>
      </c>
      <c r="F107" s="15" t="s">
        <v>236</v>
      </c>
      <c r="G107" s="14" t="s">
        <v>237</v>
      </c>
      <c r="H107" s="14" t="s">
        <v>238</v>
      </c>
      <c r="I107" s="14" t="s">
        <v>88</v>
      </c>
      <c r="J107" s="15" t="s">
        <v>89</v>
      </c>
      <c r="K107" s="14" t="s">
        <v>90</v>
      </c>
      <c r="L107" s="16" t="s">
        <v>46</v>
      </c>
      <c r="M107" s="17" t="n">
        <v>13200</v>
      </c>
      <c r="N107" s="18" t="n">
        <f aca="false">INDEX(PB_KUR,MATCH(L107,PB_LIST,0))</f>
        <v>6.9514</v>
      </c>
      <c r="O107" s="19" t="n">
        <f aca="false">M107*N107</f>
        <v>91758.48</v>
      </c>
      <c r="P107" s="20" t="s">
        <v>84</v>
      </c>
      <c r="Q107" s="14" t="s">
        <v>135</v>
      </c>
      <c r="R107" s="21" t="s">
        <v>241</v>
      </c>
      <c r="S107" s="22" t="s">
        <v>240</v>
      </c>
    </row>
    <row r="108" customFormat="false" ht="15" hidden="false" customHeight="false" outlineLevel="0" collapsed="false">
      <c r="A108" s="14" t="n">
        <v>104</v>
      </c>
      <c r="B108" s="15" t="s">
        <v>233</v>
      </c>
      <c r="C108" s="14" t="s">
        <v>234</v>
      </c>
      <c r="D108" s="15" t="s">
        <v>235</v>
      </c>
      <c r="E108" s="14" t="s">
        <v>216</v>
      </c>
      <c r="F108" s="15" t="s">
        <v>236</v>
      </c>
      <c r="G108" s="14" t="s">
        <v>237</v>
      </c>
      <c r="H108" s="14" t="s">
        <v>238</v>
      </c>
      <c r="I108" s="14" t="s">
        <v>92</v>
      </c>
      <c r="J108" s="15" t="s">
        <v>93</v>
      </c>
      <c r="K108" s="14" t="s">
        <v>94</v>
      </c>
      <c r="L108" s="16" t="s">
        <v>46</v>
      </c>
      <c r="M108" s="17" t="n">
        <v>1684.2</v>
      </c>
      <c r="N108" s="18" t="n">
        <f aca="false">INDEX(PB_KUR,MATCH(L108,PB_LIST,0))</f>
        <v>6.9514</v>
      </c>
      <c r="O108" s="19" t="n">
        <f aca="false">M108*N108</f>
        <v>11707.54788</v>
      </c>
      <c r="P108" s="20" t="s">
        <v>84</v>
      </c>
      <c r="Q108" s="14" t="s">
        <v>135</v>
      </c>
      <c r="R108" s="21" t="s">
        <v>242</v>
      </c>
      <c r="S108" s="22" t="s">
        <v>240</v>
      </c>
    </row>
    <row r="109" customFormat="false" ht="15" hidden="false" customHeight="false" outlineLevel="0" collapsed="false">
      <c r="A109" s="14" t="n">
        <v>105</v>
      </c>
      <c r="B109" s="15" t="s">
        <v>233</v>
      </c>
      <c r="C109" s="14" t="s">
        <v>234</v>
      </c>
      <c r="D109" s="15" t="s">
        <v>235</v>
      </c>
      <c r="E109" s="14" t="s">
        <v>216</v>
      </c>
      <c r="F109" s="15" t="s">
        <v>236</v>
      </c>
      <c r="G109" s="14" t="s">
        <v>237</v>
      </c>
      <c r="H109" s="14" t="s">
        <v>238</v>
      </c>
      <c r="I109" s="14" t="s">
        <v>96</v>
      </c>
      <c r="J109" s="15" t="s">
        <v>97</v>
      </c>
      <c r="K109" s="14" t="s">
        <v>98</v>
      </c>
      <c r="L109" s="16" t="s">
        <v>48</v>
      </c>
      <c r="M109" s="17" t="n">
        <v>218186.88</v>
      </c>
      <c r="N109" s="18" t="n">
        <f aca="false">INDEX(PB_KUR,MATCH(L109,PB_LIST,0))</f>
        <v>1</v>
      </c>
      <c r="O109" s="19" t="n">
        <f aca="false">M109*N109</f>
        <v>218186.88</v>
      </c>
      <c r="P109" s="20" t="s">
        <v>84</v>
      </c>
      <c r="Q109" s="14" t="s">
        <v>135</v>
      </c>
      <c r="R109" s="21" t="s">
        <v>243</v>
      </c>
      <c r="S109" s="22" t="s">
        <v>240</v>
      </c>
    </row>
    <row r="110" customFormat="false" ht="15" hidden="false" customHeight="false" outlineLevel="0" collapsed="false">
      <c r="A110" s="14" t="n">
        <v>106</v>
      </c>
      <c r="B110" s="15" t="s">
        <v>233</v>
      </c>
      <c r="C110" s="14" t="s">
        <v>234</v>
      </c>
      <c r="D110" s="15" t="s">
        <v>235</v>
      </c>
      <c r="E110" s="14" t="s">
        <v>216</v>
      </c>
      <c r="F110" s="15" t="s">
        <v>236</v>
      </c>
      <c r="G110" s="14" t="s">
        <v>237</v>
      </c>
      <c r="H110" s="14" t="s">
        <v>238</v>
      </c>
      <c r="I110" s="14" t="s">
        <v>99</v>
      </c>
      <c r="J110" s="15" t="s">
        <v>100</v>
      </c>
      <c r="K110" s="14" t="s">
        <v>98</v>
      </c>
      <c r="L110" s="16" t="s">
        <v>48</v>
      </c>
      <c r="M110" s="17" t="n">
        <v>0</v>
      </c>
      <c r="N110" s="18" t="n">
        <f aca="false">INDEX(PB_KUR,MATCH(L110,PB_LIST,0))</f>
        <v>1</v>
      </c>
      <c r="O110" s="19" t="n">
        <f aca="false">M110*N110</f>
        <v>0</v>
      </c>
      <c r="P110" s="20" t="s">
        <v>84</v>
      </c>
      <c r="Q110" s="14" t="s">
        <v>135</v>
      </c>
      <c r="R110" s="21" t="s">
        <v>243</v>
      </c>
      <c r="S110" s="22" t="s">
        <v>240</v>
      </c>
    </row>
    <row r="111" customFormat="false" ht="15" hidden="false" customHeight="false" outlineLevel="0" collapsed="false">
      <c r="A111" s="14" t="n">
        <v>107</v>
      </c>
      <c r="B111" s="15" t="s">
        <v>233</v>
      </c>
      <c r="C111" s="14" t="s">
        <v>234</v>
      </c>
      <c r="D111" s="15" t="s">
        <v>235</v>
      </c>
      <c r="E111" s="14" t="s">
        <v>216</v>
      </c>
      <c r="F111" s="15" t="s">
        <v>236</v>
      </c>
      <c r="G111" s="14" t="s">
        <v>237</v>
      </c>
      <c r="H111" s="14" t="s">
        <v>238</v>
      </c>
      <c r="I111" s="14" t="s">
        <v>101</v>
      </c>
      <c r="J111" s="15" t="s">
        <v>102</v>
      </c>
      <c r="K111" s="14" t="s">
        <v>98</v>
      </c>
      <c r="L111" s="16" t="s">
        <v>48</v>
      </c>
      <c r="M111" s="17" t="n">
        <v>3962.17</v>
      </c>
      <c r="N111" s="18" t="n">
        <f aca="false">INDEX(PB_KUR,MATCH(L111,PB_LIST,0))</f>
        <v>1</v>
      </c>
      <c r="O111" s="19" t="n">
        <f aca="false">M111*N111</f>
        <v>3962.17</v>
      </c>
      <c r="P111" s="20" t="s">
        <v>84</v>
      </c>
      <c r="Q111" s="14" t="s">
        <v>135</v>
      </c>
      <c r="R111" s="21" t="s">
        <v>243</v>
      </c>
      <c r="S111" s="22" t="s">
        <v>240</v>
      </c>
    </row>
    <row r="112" customFormat="false" ht="15" hidden="false" customHeight="false" outlineLevel="0" collapsed="false">
      <c r="A112" s="14" t="n">
        <v>108</v>
      </c>
      <c r="B112" s="15" t="s">
        <v>233</v>
      </c>
      <c r="C112" s="14" t="s">
        <v>234</v>
      </c>
      <c r="D112" s="15" t="s">
        <v>235</v>
      </c>
      <c r="E112" s="14" t="s">
        <v>216</v>
      </c>
      <c r="F112" s="15" t="s">
        <v>236</v>
      </c>
      <c r="G112" s="14" t="s">
        <v>237</v>
      </c>
      <c r="H112" s="14" t="s">
        <v>238</v>
      </c>
      <c r="I112" s="14" t="s">
        <v>103</v>
      </c>
      <c r="J112" s="15" t="s">
        <v>104</v>
      </c>
      <c r="K112" s="14" t="s">
        <v>105</v>
      </c>
      <c r="L112" s="16" t="s">
        <v>48</v>
      </c>
      <c r="M112" s="17" t="n">
        <v>6500</v>
      </c>
      <c r="N112" s="18" t="n">
        <f aca="false">INDEX(PB_KUR,MATCH(L112,PB_LIST,0))</f>
        <v>1</v>
      </c>
      <c r="O112" s="19" t="n">
        <f aca="false">M112*N112</f>
        <v>6500</v>
      </c>
      <c r="P112" s="20" t="s">
        <v>84</v>
      </c>
      <c r="Q112" s="14" t="s">
        <v>135</v>
      </c>
      <c r="R112" s="21" t="s">
        <v>244</v>
      </c>
      <c r="S112" s="22" t="s">
        <v>240</v>
      </c>
    </row>
    <row r="113" customFormat="false" ht="15" hidden="false" customHeight="false" outlineLevel="0" collapsed="false">
      <c r="A113" s="14" t="n">
        <v>109</v>
      </c>
      <c r="B113" s="15" t="s">
        <v>233</v>
      </c>
      <c r="C113" s="14" t="s">
        <v>234</v>
      </c>
      <c r="D113" s="15" t="s">
        <v>235</v>
      </c>
      <c r="E113" s="14" t="s">
        <v>216</v>
      </c>
      <c r="F113" s="15" t="s">
        <v>236</v>
      </c>
      <c r="G113" s="14" t="s">
        <v>237</v>
      </c>
      <c r="H113" s="14" t="s">
        <v>238</v>
      </c>
      <c r="I113" s="14" t="s">
        <v>107</v>
      </c>
      <c r="J113" s="15" t="s">
        <v>108</v>
      </c>
      <c r="K113" s="14" t="s">
        <v>105</v>
      </c>
      <c r="L113" s="16" t="s">
        <v>48</v>
      </c>
      <c r="M113" s="17" t="n">
        <v>2100</v>
      </c>
      <c r="N113" s="18" t="n">
        <f aca="false">INDEX(PB_KUR,MATCH(L113,PB_LIST,0))</f>
        <v>1</v>
      </c>
      <c r="O113" s="19" t="n">
        <f aca="false">M113*N113</f>
        <v>2100</v>
      </c>
      <c r="P113" s="20" t="s">
        <v>84</v>
      </c>
      <c r="Q113" s="14" t="s">
        <v>135</v>
      </c>
      <c r="R113" s="21" t="s">
        <v>245</v>
      </c>
      <c r="S113" s="22" t="s">
        <v>240</v>
      </c>
    </row>
    <row r="114" customFormat="false" ht="15" hidden="false" customHeight="false" outlineLevel="0" collapsed="false">
      <c r="A114" s="14" t="n">
        <v>110</v>
      </c>
      <c r="B114" s="15" t="s">
        <v>233</v>
      </c>
      <c r="C114" s="14" t="s">
        <v>234</v>
      </c>
      <c r="D114" s="15" t="s">
        <v>235</v>
      </c>
      <c r="E114" s="14" t="s">
        <v>216</v>
      </c>
      <c r="F114" s="15" t="s">
        <v>236</v>
      </c>
      <c r="G114" s="14" t="s">
        <v>237</v>
      </c>
      <c r="H114" s="14" t="s">
        <v>238</v>
      </c>
      <c r="I114" s="14" t="s">
        <v>110</v>
      </c>
      <c r="J114" s="15" t="s">
        <v>111</v>
      </c>
      <c r="K114" s="14" t="s">
        <v>105</v>
      </c>
      <c r="L114" s="16" t="s">
        <v>48</v>
      </c>
      <c r="M114" s="17" t="n">
        <v>8900</v>
      </c>
      <c r="N114" s="18" t="n">
        <f aca="false">INDEX(PB_KUR,MATCH(L114,PB_LIST,0))</f>
        <v>1</v>
      </c>
      <c r="O114" s="19" t="n">
        <f aca="false">M114*N114</f>
        <v>8900</v>
      </c>
      <c r="P114" s="20" t="s">
        <v>84</v>
      </c>
      <c r="Q114" s="14" t="s">
        <v>135</v>
      </c>
      <c r="R114" s="21" t="s">
        <v>246</v>
      </c>
      <c r="S114" s="22" t="s">
        <v>240</v>
      </c>
    </row>
    <row r="115" customFormat="false" ht="15" hidden="false" customHeight="false" outlineLevel="0" collapsed="false">
      <c r="A115" s="14" t="n">
        <v>111</v>
      </c>
      <c r="B115" s="15" t="s">
        <v>233</v>
      </c>
      <c r="C115" s="14" t="s">
        <v>234</v>
      </c>
      <c r="D115" s="15" t="s">
        <v>235</v>
      </c>
      <c r="E115" s="14" t="s">
        <v>216</v>
      </c>
      <c r="F115" s="15" t="s">
        <v>236</v>
      </c>
      <c r="G115" s="14" t="s">
        <v>237</v>
      </c>
      <c r="H115" s="14" t="s">
        <v>238</v>
      </c>
      <c r="I115" s="14" t="s">
        <v>113</v>
      </c>
      <c r="J115" s="15" t="s">
        <v>114</v>
      </c>
      <c r="K115" s="14" t="s">
        <v>105</v>
      </c>
      <c r="L115" s="16" t="s">
        <v>48</v>
      </c>
      <c r="M115" s="17" t="n">
        <v>6700</v>
      </c>
      <c r="N115" s="18" t="n">
        <f aca="false">INDEX(PB_KUR,MATCH(L115,PB_LIST,0))</f>
        <v>1</v>
      </c>
      <c r="O115" s="19" t="n">
        <f aca="false">M115*N115</f>
        <v>6700</v>
      </c>
      <c r="P115" s="20" t="s">
        <v>84</v>
      </c>
      <c r="Q115" s="14" t="s">
        <v>135</v>
      </c>
      <c r="R115" s="21" t="s">
        <v>247</v>
      </c>
      <c r="S115" s="22" t="s">
        <v>240</v>
      </c>
    </row>
    <row r="116" customFormat="false" ht="15" hidden="false" customHeight="false" outlineLevel="0" collapsed="false">
      <c r="A116" s="14" t="n">
        <v>112</v>
      </c>
      <c r="B116" s="15" t="s">
        <v>233</v>
      </c>
      <c r="C116" s="14" t="s">
        <v>234</v>
      </c>
      <c r="D116" s="15" t="s">
        <v>235</v>
      </c>
      <c r="E116" s="14" t="s">
        <v>216</v>
      </c>
      <c r="F116" s="15" t="s">
        <v>236</v>
      </c>
      <c r="G116" s="14" t="s">
        <v>237</v>
      </c>
      <c r="H116" s="14" t="s">
        <v>238</v>
      </c>
      <c r="I116" s="14" t="s">
        <v>116</v>
      </c>
      <c r="J116" s="15" t="s">
        <v>117</v>
      </c>
      <c r="K116" s="14" t="s">
        <v>105</v>
      </c>
      <c r="L116" s="16" t="s">
        <v>48</v>
      </c>
      <c r="M116" s="17" t="n">
        <v>13549</v>
      </c>
      <c r="N116" s="18" t="n">
        <f aca="false">INDEX(PB_KUR,MATCH(L116,PB_LIST,0))</f>
        <v>1</v>
      </c>
      <c r="O116" s="19" t="n">
        <f aca="false">M116*N116</f>
        <v>13549</v>
      </c>
      <c r="P116" s="20" t="s">
        <v>84</v>
      </c>
      <c r="Q116" s="14" t="s">
        <v>135</v>
      </c>
      <c r="R116" s="21" t="s">
        <v>248</v>
      </c>
      <c r="S116" s="22" t="s">
        <v>240</v>
      </c>
    </row>
    <row r="117" customFormat="false" ht="15" hidden="false" customHeight="false" outlineLevel="0" collapsed="false">
      <c r="A117" s="14" t="n">
        <v>113</v>
      </c>
      <c r="B117" s="15" t="s">
        <v>233</v>
      </c>
      <c r="C117" s="14" t="s">
        <v>234</v>
      </c>
      <c r="D117" s="15" t="s">
        <v>235</v>
      </c>
      <c r="E117" s="14" t="s">
        <v>216</v>
      </c>
      <c r="F117" s="15" t="s">
        <v>236</v>
      </c>
      <c r="G117" s="14" t="s">
        <v>237</v>
      </c>
      <c r="H117" s="14" t="s">
        <v>238</v>
      </c>
      <c r="I117" s="14" t="s">
        <v>119</v>
      </c>
      <c r="J117" s="15" t="s">
        <v>120</v>
      </c>
      <c r="K117" s="14" t="s">
        <v>105</v>
      </c>
      <c r="L117" s="16" t="s">
        <v>48</v>
      </c>
      <c r="M117" s="17" t="n">
        <v>15300</v>
      </c>
      <c r="N117" s="18" t="n">
        <f aca="false">INDEX(PB_KUR,MATCH(L117,PB_LIST,0))</f>
        <v>1</v>
      </c>
      <c r="O117" s="19" t="n">
        <f aca="false">M117*N117</f>
        <v>15300</v>
      </c>
      <c r="P117" s="20" t="s">
        <v>84</v>
      </c>
      <c r="Q117" s="14" t="s">
        <v>135</v>
      </c>
      <c r="R117" s="21" t="s">
        <v>249</v>
      </c>
      <c r="S117" s="22" t="s">
        <v>240</v>
      </c>
    </row>
    <row r="118" customFormat="false" ht="15" hidden="false" customHeight="false" outlineLevel="0" collapsed="false">
      <c r="A118" s="14" t="n">
        <v>114</v>
      </c>
      <c r="B118" s="15" t="s">
        <v>233</v>
      </c>
      <c r="C118" s="14" t="s">
        <v>234</v>
      </c>
      <c r="D118" s="15" t="s">
        <v>235</v>
      </c>
      <c r="E118" s="14" t="s">
        <v>216</v>
      </c>
      <c r="F118" s="15" t="s">
        <v>236</v>
      </c>
      <c r="G118" s="14" t="s">
        <v>237</v>
      </c>
      <c r="H118" s="14" t="s">
        <v>238</v>
      </c>
      <c r="I118" s="14" t="s">
        <v>193</v>
      </c>
      <c r="J118" s="15" t="s">
        <v>194</v>
      </c>
      <c r="K118" s="14" t="s">
        <v>105</v>
      </c>
      <c r="L118" s="16" t="s">
        <v>48</v>
      </c>
      <c r="M118" s="17" t="n">
        <v>4200</v>
      </c>
      <c r="N118" s="18" t="n">
        <f aca="false">INDEX(PB_KUR,MATCH(L118,PB_LIST,0))</f>
        <v>1</v>
      </c>
      <c r="O118" s="19" t="n">
        <f aca="false">M118*N118</f>
        <v>4200</v>
      </c>
      <c r="P118" s="20" t="s">
        <v>84</v>
      </c>
      <c r="Q118" s="14" t="s">
        <v>135</v>
      </c>
      <c r="R118" s="21" t="s">
        <v>250</v>
      </c>
      <c r="S118" s="22" t="s">
        <v>240</v>
      </c>
    </row>
    <row r="119" customFormat="false" ht="15" hidden="false" customHeight="false" outlineLevel="0" collapsed="false">
      <c r="A119" s="14" t="n">
        <v>115</v>
      </c>
      <c r="B119" s="15" t="s">
        <v>233</v>
      </c>
      <c r="C119" s="14" t="s">
        <v>234</v>
      </c>
      <c r="D119" s="15" t="s">
        <v>235</v>
      </c>
      <c r="E119" s="14" t="s">
        <v>216</v>
      </c>
      <c r="F119" s="15" t="s">
        <v>236</v>
      </c>
      <c r="G119" s="14" t="s">
        <v>237</v>
      </c>
      <c r="H119" s="14" t="s">
        <v>238</v>
      </c>
      <c r="I119" s="14" t="s">
        <v>229</v>
      </c>
      <c r="J119" s="15" t="s">
        <v>230</v>
      </c>
      <c r="K119" s="14" t="s">
        <v>105</v>
      </c>
      <c r="L119" s="16" t="s">
        <v>48</v>
      </c>
      <c r="M119" s="17" t="n">
        <v>3800</v>
      </c>
      <c r="N119" s="18" t="n">
        <f aca="false">INDEX(PB_KUR,MATCH(L119,PB_LIST,0))</f>
        <v>1</v>
      </c>
      <c r="O119" s="19" t="n">
        <f aca="false">M119*N119</f>
        <v>3800</v>
      </c>
      <c r="P119" s="20" t="s">
        <v>84</v>
      </c>
      <c r="Q119" s="14" t="s">
        <v>135</v>
      </c>
      <c r="R119" s="21" t="s">
        <v>251</v>
      </c>
      <c r="S119" s="22" t="s">
        <v>240</v>
      </c>
    </row>
    <row r="120" customFormat="false" ht="15" hidden="false" customHeight="false" outlineLevel="0" collapsed="false">
      <c r="A120" s="14" t="n">
        <v>116</v>
      </c>
      <c r="B120" s="15" t="s">
        <v>233</v>
      </c>
      <c r="C120" s="14" t="s">
        <v>234</v>
      </c>
      <c r="D120" s="15" t="s">
        <v>235</v>
      </c>
      <c r="E120" s="14" t="s">
        <v>216</v>
      </c>
      <c r="F120" s="15" t="s">
        <v>236</v>
      </c>
      <c r="G120" s="14" t="s">
        <v>237</v>
      </c>
      <c r="H120" s="14" t="s">
        <v>238</v>
      </c>
      <c r="I120" s="14" t="s">
        <v>122</v>
      </c>
      <c r="J120" s="15" t="s">
        <v>123</v>
      </c>
      <c r="K120" s="14" t="s">
        <v>124</v>
      </c>
      <c r="L120" s="16" t="s">
        <v>48</v>
      </c>
      <c r="M120" s="17" t="n">
        <v>0</v>
      </c>
      <c r="N120" s="18" t="n">
        <f aca="false">INDEX(PB_KUR,MATCH(L120,PB_LIST,0))</f>
        <v>1</v>
      </c>
      <c r="O120" s="19" t="n">
        <f aca="false">M120*N120</f>
        <v>0</v>
      </c>
      <c r="P120" s="20" t="s">
        <v>84</v>
      </c>
      <c r="Q120" s="14" t="s">
        <v>135</v>
      </c>
      <c r="R120" s="21" t="s">
        <v>252</v>
      </c>
      <c r="S120" s="22" t="s">
        <v>240</v>
      </c>
    </row>
    <row r="121" customFormat="false" ht="15" hidden="false" customHeight="false" outlineLevel="0" collapsed="false">
      <c r="A121" s="14" t="n">
        <v>117</v>
      </c>
      <c r="B121" s="15" t="s">
        <v>233</v>
      </c>
      <c r="C121" s="14" t="s">
        <v>234</v>
      </c>
      <c r="D121" s="15" t="s">
        <v>235</v>
      </c>
      <c r="E121" s="14" t="s">
        <v>216</v>
      </c>
      <c r="F121" s="15" t="s">
        <v>236</v>
      </c>
      <c r="G121" s="14" t="s">
        <v>237</v>
      </c>
      <c r="H121" s="14" t="s">
        <v>238</v>
      </c>
      <c r="I121" s="14" t="s">
        <v>126</v>
      </c>
      <c r="J121" s="15" t="s">
        <v>127</v>
      </c>
      <c r="K121" s="14" t="s">
        <v>128</v>
      </c>
      <c r="L121" s="16" t="s">
        <v>48</v>
      </c>
      <c r="M121" s="17" t="n">
        <v>714981.62</v>
      </c>
      <c r="N121" s="18" t="n">
        <f aca="false">INDEX(PB_KUR,MATCH(L121,PB_LIST,0))</f>
        <v>1</v>
      </c>
      <c r="O121" s="19" t="n">
        <f aca="false">M121*N121</f>
        <v>714981.62</v>
      </c>
      <c r="P121" s="22" t="s">
        <v>129</v>
      </c>
      <c r="Q121" s="14" t="s">
        <v>135</v>
      </c>
      <c r="R121" s="21" t="s">
        <v>243</v>
      </c>
      <c r="S121" s="22" t="s">
        <v>240</v>
      </c>
    </row>
    <row r="122" customFormat="false" ht="15" hidden="false" customHeight="false" outlineLevel="0" collapsed="false">
      <c r="A122" s="14" t="n">
        <v>118</v>
      </c>
      <c r="B122" s="15" t="s">
        <v>253</v>
      </c>
      <c r="C122" s="14" t="s">
        <v>254</v>
      </c>
      <c r="D122" s="15" t="s">
        <v>255</v>
      </c>
      <c r="E122" s="14" t="s">
        <v>216</v>
      </c>
      <c r="F122" s="15" t="s">
        <v>236</v>
      </c>
      <c r="G122" s="14" t="s">
        <v>256</v>
      </c>
      <c r="H122" s="14" t="s">
        <v>257</v>
      </c>
      <c r="I122" s="14" t="s">
        <v>81</v>
      </c>
      <c r="J122" s="15" t="s">
        <v>82</v>
      </c>
      <c r="K122" s="14" t="s">
        <v>83</v>
      </c>
      <c r="L122" s="16" t="s">
        <v>44</v>
      </c>
      <c r="M122" s="17" t="n">
        <v>51200</v>
      </c>
      <c r="N122" s="18" t="n">
        <f aca="false">INDEX(PB_KUR,MATCH(L122,PB_LIST,0))</f>
        <v>53.6159</v>
      </c>
      <c r="O122" s="19" t="n">
        <f aca="false">M122*N122</f>
        <v>2745134.08</v>
      </c>
      <c r="P122" s="20" t="s">
        <v>84</v>
      </c>
      <c r="Q122" s="14" t="s">
        <v>135</v>
      </c>
      <c r="R122" s="21" t="s">
        <v>258</v>
      </c>
      <c r="S122" s="22" t="s">
        <v>240</v>
      </c>
    </row>
    <row r="123" customFormat="false" ht="15" hidden="false" customHeight="false" outlineLevel="0" collapsed="false">
      <c r="A123" s="14" t="n">
        <v>119</v>
      </c>
      <c r="B123" s="15" t="s">
        <v>253</v>
      </c>
      <c r="C123" s="14" t="s">
        <v>254</v>
      </c>
      <c r="D123" s="15" t="s">
        <v>255</v>
      </c>
      <c r="E123" s="14" t="s">
        <v>216</v>
      </c>
      <c r="F123" s="15" t="s">
        <v>236</v>
      </c>
      <c r="G123" s="14" t="s">
        <v>256</v>
      </c>
      <c r="H123" s="14" t="s">
        <v>257</v>
      </c>
      <c r="I123" s="14" t="s">
        <v>88</v>
      </c>
      <c r="J123" s="15" t="s">
        <v>89</v>
      </c>
      <c r="K123" s="14" t="s">
        <v>90</v>
      </c>
      <c r="L123" s="16" t="s">
        <v>44</v>
      </c>
      <c r="M123" s="17" t="n">
        <v>256</v>
      </c>
      <c r="N123" s="18" t="n">
        <f aca="false">INDEX(PB_KUR,MATCH(L123,PB_LIST,0))</f>
        <v>53.6159</v>
      </c>
      <c r="O123" s="19" t="n">
        <f aca="false">M123*N123</f>
        <v>13725.6704</v>
      </c>
      <c r="P123" s="20" t="s">
        <v>84</v>
      </c>
      <c r="Q123" s="14" t="s">
        <v>135</v>
      </c>
      <c r="R123" s="21" t="s">
        <v>259</v>
      </c>
      <c r="S123" s="22" t="s">
        <v>240</v>
      </c>
    </row>
    <row r="124" customFormat="false" ht="15" hidden="false" customHeight="false" outlineLevel="0" collapsed="false">
      <c r="A124" s="14" t="n">
        <v>120</v>
      </c>
      <c r="B124" s="15" t="s">
        <v>253</v>
      </c>
      <c r="C124" s="14" t="s">
        <v>254</v>
      </c>
      <c r="D124" s="15" t="s">
        <v>255</v>
      </c>
      <c r="E124" s="14" t="s">
        <v>216</v>
      </c>
      <c r="F124" s="15" t="s">
        <v>236</v>
      </c>
      <c r="G124" s="14" t="s">
        <v>256</v>
      </c>
      <c r="H124" s="14" t="s">
        <v>257</v>
      </c>
      <c r="I124" s="14" t="s">
        <v>92</v>
      </c>
      <c r="J124" s="15" t="s">
        <v>93</v>
      </c>
      <c r="K124" s="14" t="s">
        <v>94</v>
      </c>
      <c r="L124" s="16" t="s">
        <v>44</v>
      </c>
      <c r="M124" s="17" t="n">
        <v>180.1</v>
      </c>
      <c r="N124" s="18" t="n">
        <f aca="false">INDEX(PB_KUR,MATCH(L124,PB_LIST,0))</f>
        <v>53.6159</v>
      </c>
      <c r="O124" s="19" t="n">
        <f aca="false">M124*N124</f>
        <v>9656.22359</v>
      </c>
      <c r="P124" s="20" t="s">
        <v>84</v>
      </c>
      <c r="Q124" s="14" t="s">
        <v>135</v>
      </c>
      <c r="R124" s="21" t="s">
        <v>260</v>
      </c>
      <c r="S124" s="22" t="s">
        <v>240</v>
      </c>
    </row>
    <row r="125" customFormat="false" ht="15" hidden="false" customHeight="false" outlineLevel="0" collapsed="false">
      <c r="A125" s="14" t="n">
        <v>121</v>
      </c>
      <c r="B125" s="15" t="s">
        <v>253</v>
      </c>
      <c r="C125" s="14" t="s">
        <v>254</v>
      </c>
      <c r="D125" s="15" t="s">
        <v>255</v>
      </c>
      <c r="E125" s="14" t="s">
        <v>216</v>
      </c>
      <c r="F125" s="15" t="s">
        <v>236</v>
      </c>
      <c r="G125" s="14" t="s">
        <v>256</v>
      </c>
      <c r="H125" s="14" t="s">
        <v>257</v>
      </c>
      <c r="I125" s="14" t="s">
        <v>96</v>
      </c>
      <c r="J125" s="15" t="s">
        <v>97</v>
      </c>
      <c r="K125" s="14" t="s">
        <v>98</v>
      </c>
      <c r="L125" s="16" t="s">
        <v>48</v>
      </c>
      <c r="M125" s="17" t="n">
        <v>0</v>
      </c>
      <c r="N125" s="18" t="n">
        <f aca="false">INDEX(PB_KUR,MATCH(L125,PB_LIST,0))</f>
        <v>1</v>
      </c>
      <c r="O125" s="19" t="n">
        <f aca="false">M125*N125</f>
        <v>0</v>
      </c>
      <c r="P125" s="20" t="s">
        <v>84</v>
      </c>
      <c r="Q125" s="14" t="s">
        <v>135</v>
      </c>
      <c r="R125" s="21" t="s">
        <v>243</v>
      </c>
      <c r="S125" s="22" t="s">
        <v>240</v>
      </c>
    </row>
    <row r="126" customFormat="false" ht="15" hidden="false" customHeight="false" outlineLevel="0" collapsed="false">
      <c r="A126" s="14" t="n">
        <v>122</v>
      </c>
      <c r="B126" s="15" t="s">
        <v>253</v>
      </c>
      <c r="C126" s="14" t="s">
        <v>254</v>
      </c>
      <c r="D126" s="15" t="s">
        <v>255</v>
      </c>
      <c r="E126" s="14" t="s">
        <v>216</v>
      </c>
      <c r="F126" s="15" t="s">
        <v>236</v>
      </c>
      <c r="G126" s="14" t="s">
        <v>256</v>
      </c>
      <c r="H126" s="14" t="s">
        <v>257</v>
      </c>
      <c r="I126" s="14" t="s">
        <v>99</v>
      </c>
      <c r="J126" s="15" t="s">
        <v>100</v>
      </c>
      <c r="K126" s="14" t="s">
        <v>98</v>
      </c>
      <c r="L126" s="16" t="s">
        <v>48</v>
      </c>
      <c r="M126" s="17" t="n">
        <v>0</v>
      </c>
      <c r="N126" s="18" t="n">
        <f aca="false">INDEX(PB_KUR,MATCH(L126,PB_LIST,0))</f>
        <v>1</v>
      </c>
      <c r="O126" s="19" t="n">
        <f aca="false">M126*N126</f>
        <v>0</v>
      </c>
      <c r="P126" s="20" t="s">
        <v>84</v>
      </c>
      <c r="Q126" s="14" t="s">
        <v>135</v>
      </c>
      <c r="R126" s="21" t="s">
        <v>243</v>
      </c>
      <c r="S126" s="22" t="s">
        <v>240</v>
      </c>
    </row>
    <row r="127" customFormat="false" ht="15" hidden="false" customHeight="false" outlineLevel="0" collapsed="false">
      <c r="A127" s="14" t="n">
        <v>123</v>
      </c>
      <c r="B127" s="15" t="s">
        <v>253</v>
      </c>
      <c r="C127" s="14" t="s">
        <v>254</v>
      </c>
      <c r="D127" s="15" t="s">
        <v>255</v>
      </c>
      <c r="E127" s="14" t="s">
        <v>216</v>
      </c>
      <c r="F127" s="15" t="s">
        <v>236</v>
      </c>
      <c r="G127" s="14" t="s">
        <v>256</v>
      </c>
      <c r="H127" s="14" t="s">
        <v>257</v>
      </c>
      <c r="I127" s="14" t="s">
        <v>101</v>
      </c>
      <c r="J127" s="15" t="s">
        <v>102</v>
      </c>
      <c r="K127" s="14" t="s">
        <v>98</v>
      </c>
      <c r="L127" s="16" t="s">
        <v>48</v>
      </c>
      <c r="M127" s="17" t="n">
        <v>3404.55</v>
      </c>
      <c r="N127" s="18" t="n">
        <f aca="false">INDEX(PB_KUR,MATCH(L127,PB_LIST,0))</f>
        <v>1</v>
      </c>
      <c r="O127" s="19" t="n">
        <f aca="false">M127*N127</f>
        <v>3404.55</v>
      </c>
      <c r="P127" s="20" t="s">
        <v>84</v>
      </c>
      <c r="Q127" s="14" t="s">
        <v>135</v>
      </c>
      <c r="R127" s="21" t="s">
        <v>243</v>
      </c>
      <c r="S127" s="22" t="s">
        <v>240</v>
      </c>
    </row>
    <row r="128" customFormat="false" ht="15" hidden="false" customHeight="false" outlineLevel="0" collapsed="false">
      <c r="A128" s="14" t="n">
        <v>124</v>
      </c>
      <c r="B128" s="15" t="s">
        <v>253</v>
      </c>
      <c r="C128" s="14" t="s">
        <v>254</v>
      </c>
      <c r="D128" s="15" t="s">
        <v>255</v>
      </c>
      <c r="E128" s="14" t="s">
        <v>216</v>
      </c>
      <c r="F128" s="15" t="s">
        <v>236</v>
      </c>
      <c r="G128" s="14" t="s">
        <v>256</v>
      </c>
      <c r="H128" s="14" t="s">
        <v>257</v>
      </c>
      <c r="I128" s="14" t="s">
        <v>103</v>
      </c>
      <c r="J128" s="15" t="s">
        <v>104</v>
      </c>
      <c r="K128" s="14" t="s">
        <v>105</v>
      </c>
      <c r="L128" s="16" t="s">
        <v>48</v>
      </c>
      <c r="M128" s="17" t="n">
        <v>6500</v>
      </c>
      <c r="N128" s="18" t="n">
        <f aca="false">INDEX(PB_KUR,MATCH(L128,PB_LIST,0))</f>
        <v>1</v>
      </c>
      <c r="O128" s="19" t="n">
        <f aca="false">M128*N128</f>
        <v>6500</v>
      </c>
      <c r="P128" s="20" t="s">
        <v>84</v>
      </c>
      <c r="Q128" s="14" t="s">
        <v>135</v>
      </c>
      <c r="R128" s="21" t="s">
        <v>261</v>
      </c>
      <c r="S128" s="22" t="s">
        <v>240</v>
      </c>
    </row>
    <row r="129" customFormat="false" ht="15" hidden="false" customHeight="false" outlineLevel="0" collapsed="false">
      <c r="A129" s="14" t="n">
        <v>125</v>
      </c>
      <c r="B129" s="15" t="s">
        <v>253</v>
      </c>
      <c r="C129" s="14" t="s">
        <v>254</v>
      </c>
      <c r="D129" s="15" t="s">
        <v>255</v>
      </c>
      <c r="E129" s="14" t="s">
        <v>216</v>
      </c>
      <c r="F129" s="15" t="s">
        <v>236</v>
      </c>
      <c r="G129" s="14" t="s">
        <v>256</v>
      </c>
      <c r="H129" s="14" t="s">
        <v>257</v>
      </c>
      <c r="I129" s="14" t="s">
        <v>107</v>
      </c>
      <c r="J129" s="15" t="s">
        <v>108</v>
      </c>
      <c r="K129" s="14" t="s">
        <v>105</v>
      </c>
      <c r="L129" s="16" t="s">
        <v>48</v>
      </c>
      <c r="M129" s="17" t="n">
        <v>2100</v>
      </c>
      <c r="N129" s="18" t="n">
        <f aca="false">INDEX(PB_KUR,MATCH(L129,PB_LIST,0))</f>
        <v>1</v>
      </c>
      <c r="O129" s="19" t="n">
        <f aca="false">M129*N129</f>
        <v>2100</v>
      </c>
      <c r="P129" s="20" t="s">
        <v>84</v>
      </c>
      <c r="Q129" s="14" t="s">
        <v>135</v>
      </c>
      <c r="R129" s="21" t="s">
        <v>262</v>
      </c>
      <c r="S129" s="22" t="s">
        <v>240</v>
      </c>
    </row>
    <row r="130" customFormat="false" ht="15" hidden="false" customHeight="false" outlineLevel="0" collapsed="false">
      <c r="A130" s="14" t="n">
        <v>126</v>
      </c>
      <c r="B130" s="15" t="s">
        <v>253</v>
      </c>
      <c r="C130" s="14" t="s">
        <v>254</v>
      </c>
      <c r="D130" s="15" t="s">
        <v>255</v>
      </c>
      <c r="E130" s="14" t="s">
        <v>216</v>
      </c>
      <c r="F130" s="15" t="s">
        <v>236</v>
      </c>
      <c r="G130" s="14" t="s">
        <v>256</v>
      </c>
      <c r="H130" s="14" t="s">
        <v>257</v>
      </c>
      <c r="I130" s="14" t="s">
        <v>110</v>
      </c>
      <c r="J130" s="15" t="s">
        <v>111</v>
      </c>
      <c r="K130" s="14" t="s">
        <v>105</v>
      </c>
      <c r="L130" s="16" t="s">
        <v>48</v>
      </c>
      <c r="M130" s="17" t="n">
        <v>3960</v>
      </c>
      <c r="N130" s="18" t="n">
        <f aca="false">INDEX(PB_KUR,MATCH(L130,PB_LIST,0))</f>
        <v>1</v>
      </c>
      <c r="O130" s="19" t="n">
        <f aca="false">M130*N130</f>
        <v>3960</v>
      </c>
      <c r="P130" s="20" t="s">
        <v>84</v>
      </c>
      <c r="Q130" s="14" t="s">
        <v>135</v>
      </c>
      <c r="R130" s="21" t="s">
        <v>263</v>
      </c>
      <c r="S130" s="22" t="s">
        <v>240</v>
      </c>
    </row>
    <row r="131" customFormat="false" ht="15" hidden="false" customHeight="false" outlineLevel="0" collapsed="false">
      <c r="A131" s="14" t="n">
        <v>127</v>
      </c>
      <c r="B131" s="15" t="s">
        <v>253</v>
      </c>
      <c r="C131" s="14" t="s">
        <v>254</v>
      </c>
      <c r="D131" s="15" t="s">
        <v>255</v>
      </c>
      <c r="E131" s="14" t="s">
        <v>216</v>
      </c>
      <c r="F131" s="15" t="s">
        <v>236</v>
      </c>
      <c r="G131" s="14" t="s">
        <v>256</v>
      </c>
      <c r="H131" s="14" t="s">
        <v>257</v>
      </c>
      <c r="I131" s="14" t="s">
        <v>113</v>
      </c>
      <c r="J131" s="15" t="s">
        <v>114</v>
      </c>
      <c r="K131" s="14" t="s">
        <v>105</v>
      </c>
      <c r="L131" s="16" t="s">
        <v>48</v>
      </c>
      <c r="M131" s="17" t="n">
        <v>3060</v>
      </c>
      <c r="N131" s="18" t="n">
        <f aca="false">INDEX(PB_KUR,MATCH(L131,PB_LIST,0))</f>
        <v>1</v>
      </c>
      <c r="O131" s="19" t="n">
        <f aca="false">M131*N131</f>
        <v>3060</v>
      </c>
      <c r="P131" s="20" t="s">
        <v>84</v>
      </c>
      <c r="Q131" s="14" t="s">
        <v>135</v>
      </c>
      <c r="R131" s="21" t="s">
        <v>264</v>
      </c>
      <c r="S131" s="22" t="s">
        <v>240</v>
      </c>
    </row>
    <row r="132" customFormat="false" ht="15" hidden="false" customHeight="false" outlineLevel="0" collapsed="false">
      <c r="A132" s="14" t="n">
        <v>128</v>
      </c>
      <c r="B132" s="15" t="s">
        <v>253</v>
      </c>
      <c r="C132" s="14" t="s">
        <v>254</v>
      </c>
      <c r="D132" s="15" t="s">
        <v>255</v>
      </c>
      <c r="E132" s="14" t="s">
        <v>216</v>
      </c>
      <c r="F132" s="15" t="s">
        <v>236</v>
      </c>
      <c r="G132" s="14" t="s">
        <v>256</v>
      </c>
      <c r="H132" s="14" t="s">
        <v>257</v>
      </c>
      <c r="I132" s="14" t="s">
        <v>116</v>
      </c>
      <c r="J132" s="15" t="s">
        <v>117</v>
      </c>
      <c r="K132" s="14" t="s">
        <v>105</v>
      </c>
      <c r="L132" s="16" t="s">
        <v>48</v>
      </c>
      <c r="M132" s="17" t="n">
        <v>11490</v>
      </c>
      <c r="N132" s="18" t="n">
        <f aca="false">INDEX(PB_KUR,MATCH(L132,PB_LIST,0))</f>
        <v>1</v>
      </c>
      <c r="O132" s="19" t="n">
        <f aca="false">M132*N132</f>
        <v>11490</v>
      </c>
      <c r="P132" s="20" t="s">
        <v>84</v>
      </c>
      <c r="Q132" s="14" t="s">
        <v>135</v>
      </c>
      <c r="R132" s="21" t="s">
        <v>265</v>
      </c>
      <c r="S132" s="22" t="s">
        <v>240</v>
      </c>
    </row>
    <row r="133" customFormat="false" ht="15" hidden="false" customHeight="false" outlineLevel="0" collapsed="false">
      <c r="A133" s="14" t="n">
        <v>129</v>
      </c>
      <c r="B133" s="15" t="s">
        <v>253</v>
      </c>
      <c r="C133" s="14" t="s">
        <v>254</v>
      </c>
      <c r="D133" s="15" t="s">
        <v>255</v>
      </c>
      <c r="E133" s="14" t="s">
        <v>216</v>
      </c>
      <c r="F133" s="15" t="s">
        <v>236</v>
      </c>
      <c r="G133" s="14" t="s">
        <v>256</v>
      </c>
      <c r="H133" s="14" t="s">
        <v>257</v>
      </c>
      <c r="I133" s="14" t="s">
        <v>119</v>
      </c>
      <c r="J133" s="15" t="s">
        <v>120</v>
      </c>
      <c r="K133" s="14" t="s">
        <v>105</v>
      </c>
      <c r="L133" s="16" t="s">
        <v>48</v>
      </c>
      <c r="M133" s="17" t="n">
        <v>5940</v>
      </c>
      <c r="N133" s="18" t="n">
        <f aca="false">INDEX(PB_KUR,MATCH(L133,PB_LIST,0))</f>
        <v>1</v>
      </c>
      <c r="O133" s="19" t="n">
        <f aca="false">M133*N133</f>
        <v>5940</v>
      </c>
      <c r="P133" s="20" t="s">
        <v>84</v>
      </c>
      <c r="Q133" s="14" t="s">
        <v>135</v>
      </c>
      <c r="R133" s="21" t="s">
        <v>266</v>
      </c>
      <c r="S133" s="22" t="s">
        <v>240</v>
      </c>
    </row>
    <row r="134" customFormat="false" ht="15" hidden="false" customHeight="false" outlineLevel="0" collapsed="false">
      <c r="A134" s="14" t="n">
        <v>130</v>
      </c>
      <c r="B134" s="15" t="s">
        <v>253</v>
      </c>
      <c r="C134" s="14" t="s">
        <v>254</v>
      </c>
      <c r="D134" s="15" t="s">
        <v>255</v>
      </c>
      <c r="E134" s="14" t="s">
        <v>216</v>
      </c>
      <c r="F134" s="15" t="s">
        <v>236</v>
      </c>
      <c r="G134" s="14" t="s">
        <v>256</v>
      </c>
      <c r="H134" s="14" t="s">
        <v>257</v>
      </c>
      <c r="I134" s="14" t="s">
        <v>229</v>
      </c>
      <c r="J134" s="15" t="s">
        <v>230</v>
      </c>
      <c r="K134" s="14" t="s">
        <v>105</v>
      </c>
      <c r="L134" s="16" t="s">
        <v>48</v>
      </c>
      <c r="M134" s="17" t="n">
        <v>3800</v>
      </c>
      <c r="N134" s="18" t="n">
        <f aca="false">INDEX(PB_KUR,MATCH(L134,PB_LIST,0))</f>
        <v>1</v>
      </c>
      <c r="O134" s="19" t="n">
        <f aca="false">M134*N134</f>
        <v>3800</v>
      </c>
      <c r="P134" s="20" t="s">
        <v>84</v>
      </c>
      <c r="Q134" s="14" t="s">
        <v>135</v>
      </c>
      <c r="R134" s="21" t="s">
        <v>267</v>
      </c>
      <c r="S134" s="22" t="s">
        <v>240</v>
      </c>
    </row>
    <row r="135" customFormat="false" ht="15" hidden="false" customHeight="false" outlineLevel="0" collapsed="false">
      <c r="A135" s="14" t="n">
        <v>131</v>
      </c>
      <c r="B135" s="15" t="s">
        <v>253</v>
      </c>
      <c r="C135" s="14" t="s">
        <v>254</v>
      </c>
      <c r="D135" s="15" t="s">
        <v>255</v>
      </c>
      <c r="E135" s="14" t="s">
        <v>216</v>
      </c>
      <c r="F135" s="15" t="s">
        <v>236</v>
      </c>
      <c r="G135" s="14" t="s">
        <v>256</v>
      </c>
      <c r="H135" s="14" t="s">
        <v>257</v>
      </c>
      <c r="I135" s="14" t="s">
        <v>122</v>
      </c>
      <c r="J135" s="15" t="s">
        <v>123</v>
      </c>
      <c r="K135" s="14" t="s">
        <v>124</v>
      </c>
      <c r="L135" s="16" t="s">
        <v>48</v>
      </c>
      <c r="M135" s="17" t="n">
        <v>0</v>
      </c>
      <c r="N135" s="18" t="n">
        <f aca="false">INDEX(PB_KUR,MATCH(L135,PB_LIST,0))</f>
        <v>1</v>
      </c>
      <c r="O135" s="19" t="n">
        <f aca="false">M135*N135</f>
        <v>0</v>
      </c>
      <c r="P135" s="20" t="s">
        <v>84</v>
      </c>
      <c r="Q135" s="14" t="s">
        <v>135</v>
      </c>
      <c r="R135" s="21" t="s">
        <v>268</v>
      </c>
      <c r="S135" s="22" t="s">
        <v>240</v>
      </c>
    </row>
    <row r="136" customFormat="false" ht="15" hidden="false" customHeight="false" outlineLevel="0" collapsed="false">
      <c r="A136" s="14" t="n">
        <v>132</v>
      </c>
      <c r="B136" s="15" t="s">
        <v>253</v>
      </c>
      <c r="C136" s="14" t="s">
        <v>254</v>
      </c>
      <c r="D136" s="15" t="s">
        <v>255</v>
      </c>
      <c r="E136" s="14" t="s">
        <v>216</v>
      </c>
      <c r="F136" s="15" t="s">
        <v>236</v>
      </c>
      <c r="G136" s="14" t="s">
        <v>256</v>
      </c>
      <c r="H136" s="14" t="s">
        <v>257</v>
      </c>
      <c r="I136" s="14" t="s">
        <v>126</v>
      </c>
      <c r="J136" s="15" t="s">
        <v>127</v>
      </c>
      <c r="K136" s="14" t="s">
        <v>128</v>
      </c>
      <c r="L136" s="16" t="s">
        <v>48</v>
      </c>
      <c r="M136" s="17" t="n">
        <v>553703.19</v>
      </c>
      <c r="N136" s="18" t="n">
        <f aca="false">INDEX(PB_KUR,MATCH(L136,PB_LIST,0))</f>
        <v>1</v>
      </c>
      <c r="O136" s="19" t="n">
        <f aca="false">M136*N136</f>
        <v>553703.19</v>
      </c>
      <c r="P136" s="22" t="s">
        <v>129</v>
      </c>
      <c r="Q136" s="14" t="s">
        <v>135</v>
      </c>
      <c r="R136" s="21" t="s">
        <v>243</v>
      </c>
      <c r="S136" s="22" t="s">
        <v>240</v>
      </c>
    </row>
    <row r="137" customFormat="false" ht="15" hidden="false" customHeight="false" outlineLevel="0" collapsed="false">
      <c r="A137" s="14" t="n">
        <v>133</v>
      </c>
      <c r="B137" s="15" t="s">
        <v>269</v>
      </c>
      <c r="C137" s="14" t="s">
        <v>75</v>
      </c>
      <c r="D137" s="15" t="s">
        <v>76</v>
      </c>
      <c r="E137" s="14" t="s">
        <v>77</v>
      </c>
      <c r="F137" s="15" t="s">
        <v>78</v>
      </c>
      <c r="G137" s="14" t="s">
        <v>79</v>
      </c>
      <c r="H137" s="14" t="s">
        <v>270</v>
      </c>
      <c r="I137" s="14" t="s">
        <v>81</v>
      </c>
      <c r="J137" s="15" t="s">
        <v>82</v>
      </c>
      <c r="K137" s="14" t="s">
        <v>83</v>
      </c>
      <c r="L137" s="16" t="s">
        <v>42</v>
      </c>
      <c r="M137" s="17" t="n">
        <v>242000</v>
      </c>
      <c r="N137" s="18" t="n">
        <f aca="false">INDEX(PB_KUR,MATCH(L137,PB_LIST,0))</f>
        <v>46.8927</v>
      </c>
      <c r="O137" s="19" t="n">
        <f aca="false">M137*N137</f>
        <v>11348033.4</v>
      </c>
      <c r="P137" s="20" t="s">
        <v>84</v>
      </c>
      <c r="Q137" s="14" t="s">
        <v>85</v>
      </c>
      <c r="R137" s="21" t="s">
        <v>271</v>
      </c>
      <c r="S137" s="22" t="s">
        <v>240</v>
      </c>
    </row>
    <row r="138" customFormat="false" ht="15" hidden="false" customHeight="false" outlineLevel="0" collapsed="false">
      <c r="A138" s="14" t="n">
        <v>134</v>
      </c>
      <c r="B138" s="15" t="s">
        <v>269</v>
      </c>
      <c r="C138" s="14" t="s">
        <v>75</v>
      </c>
      <c r="D138" s="15" t="s">
        <v>76</v>
      </c>
      <c r="E138" s="14" t="s">
        <v>77</v>
      </c>
      <c r="F138" s="15" t="s">
        <v>78</v>
      </c>
      <c r="G138" s="14" t="s">
        <v>79</v>
      </c>
      <c r="H138" s="14" t="s">
        <v>270</v>
      </c>
      <c r="I138" s="14" t="s">
        <v>88</v>
      </c>
      <c r="J138" s="15" t="s">
        <v>89</v>
      </c>
      <c r="K138" s="14" t="s">
        <v>90</v>
      </c>
      <c r="L138" s="16" t="s">
        <v>42</v>
      </c>
      <c r="M138" s="17" t="n">
        <v>6400</v>
      </c>
      <c r="N138" s="18" t="n">
        <f aca="false">INDEX(PB_KUR,MATCH(L138,PB_LIST,0))</f>
        <v>46.8927</v>
      </c>
      <c r="O138" s="19" t="n">
        <f aca="false">M138*N138</f>
        <v>300113.28</v>
      </c>
      <c r="P138" s="20" t="s">
        <v>84</v>
      </c>
      <c r="Q138" s="14" t="s">
        <v>85</v>
      </c>
      <c r="R138" s="21" t="s">
        <v>272</v>
      </c>
      <c r="S138" s="22" t="s">
        <v>240</v>
      </c>
    </row>
    <row r="139" customFormat="false" ht="15" hidden="false" customHeight="false" outlineLevel="0" collapsed="false">
      <c r="A139" s="14" t="n">
        <v>135</v>
      </c>
      <c r="B139" s="15" t="s">
        <v>269</v>
      </c>
      <c r="C139" s="14" t="s">
        <v>75</v>
      </c>
      <c r="D139" s="15" t="s">
        <v>76</v>
      </c>
      <c r="E139" s="14" t="s">
        <v>77</v>
      </c>
      <c r="F139" s="15" t="s">
        <v>78</v>
      </c>
      <c r="G139" s="14" t="s">
        <v>79</v>
      </c>
      <c r="H139" s="14" t="s">
        <v>270</v>
      </c>
      <c r="I139" s="14" t="s">
        <v>92</v>
      </c>
      <c r="J139" s="15" t="s">
        <v>93</v>
      </c>
      <c r="K139" s="14" t="s">
        <v>94</v>
      </c>
      <c r="L139" s="16" t="s">
        <v>42</v>
      </c>
      <c r="M139" s="17" t="n">
        <v>869.4</v>
      </c>
      <c r="N139" s="18" t="n">
        <f aca="false">INDEX(PB_KUR,MATCH(L139,PB_LIST,0))</f>
        <v>46.8927</v>
      </c>
      <c r="O139" s="19" t="n">
        <f aca="false">M139*N139</f>
        <v>40768.51338</v>
      </c>
      <c r="P139" s="20" t="s">
        <v>84</v>
      </c>
      <c r="Q139" s="14" t="s">
        <v>85</v>
      </c>
      <c r="R139" s="21" t="s">
        <v>273</v>
      </c>
      <c r="S139" s="22" t="s">
        <v>240</v>
      </c>
    </row>
    <row r="140" customFormat="false" ht="15" hidden="false" customHeight="false" outlineLevel="0" collapsed="false">
      <c r="A140" s="14" t="n">
        <v>136</v>
      </c>
      <c r="B140" s="15" t="s">
        <v>269</v>
      </c>
      <c r="C140" s="14" t="s">
        <v>75</v>
      </c>
      <c r="D140" s="15" t="s">
        <v>76</v>
      </c>
      <c r="E140" s="14" t="s">
        <v>77</v>
      </c>
      <c r="F140" s="15" t="s">
        <v>78</v>
      </c>
      <c r="G140" s="14" t="s">
        <v>79</v>
      </c>
      <c r="H140" s="14" t="s">
        <v>270</v>
      </c>
      <c r="I140" s="14" t="s">
        <v>96</v>
      </c>
      <c r="J140" s="15" t="s">
        <v>97</v>
      </c>
      <c r="K140" s="14" t="s">
        <v>98</v>
      </c>
      <c r="L140" s="16" t="s">
        <v>48</v>
      </c>
      <c r="M140" s="17" t="n">
        <v>759779.49</v>
      </c>
      <c r="N140" s="18" t="n">
        <f aca="false">INDEX(PB_KUR,MATCH(L140,PB_LIST,0))</f>
        <v>1</v>
      </c>
      <c r="O140" s="19" t="n">
        <f aca="false">M140*N140</f>
        <v>759779.49</v>
      </c>
      <c r="P140" s="20" t="s">
        <v>84</v>
      </c>
      <c r="Q140" s="14" t="s">
        <v>85</v>
      </c>
      <c r="R140" s="21" t="s">
        <v>243</v>
      </c>
      <c r="S140" s="22" t="s">
        <v>240</v>
      </c>
    </row>
    <row r="141" customFormat="false" ht="15" hidden="false" customHeight="false" outlineLevel="0" collapsed="false">
      <c r="A141" s="14" t="n">
        <v>137</v>
      </c>
      <c r="B141" s="15" t="s">
        <v>269</v>
      </c>
      <c r="C141" s="14" t="s">
        <v>75</v>
      </c>
      <c r="D141" s="15" t="s">
        <v>76</v>
      </c>
      <c r="E141" s="14" t="s">
        <v>77</v>
      </c>
      <c r="F141" s="15" t="s">
        <v>78</v>
      </c>
      <c r="G141" s="14" t="s">
        <v>79</v>
      </c>
      <c r="H141" s="14" t="s">
        <v>270</v>
      </c>
      <c r="I141" s="14" t="s">
        <v>99</v>
      </c>
      <c r="J141" s="15" t="s">
        <v>100</v>
      </c>
      <c r="K141" s="14" t="s">
        <v>98</v>
      </c>
      <c r="L141" s="16" t="s">
        <v>48</v>
      </c>
      <c r="M141" s="17" t="n">
        <v>698888.8</v>
      </c>
      <c r="N141" s="18" t="n">
        <f aca="false">INDEX(PB_KUR,MATCH(L141,PB_LIST,0))</f>
        <v>1</v>
      </c>
      <c r="O141" s="19" t="n">
        <f aca="false">M141*N141</f>
        <v>698888.8</v>
      </c>
      <c r="P141" s="20" t="s">
        <v>84</v>
      </c>
      <c r="Q141" s="14" t="s">
        <v>85</v>
      </c>
      <c r="R141" s="21" t="s">
        <v>243</v>
      </c>
      <c r="S141" s="22" t="s">
        <v>240</v>
      </c>
    </row>
    <row r="142" customFormat="false" ht="15" hidden="false" customHeight="false" outlineLevel="0" collapsed="false">
      <c r="A142" s="14" t="n">
        <v>138</v>
      </c>
      <c r="B142" s="15" t="s">
        <v>269</v>
      </c>
      <c r="C142" s="14" t="s">
        <v>75</v>
      </c>
      <c r="D142" s="15" t="s">
        <v>76</v>
      </c>
      <c r="E142" s="14" t="s">
        <v>77</v>
      </c>
      <c r="F142" s="15" t="s">
        <v>78</v>
      </c>
      <c r="G142" s="14" t="s">
        <v>79</v>
      </c>
      <c r="H142" s="14" t="s">
        <v>270</v>
      </c>
      <c r="I142" s="14" t="s">
        <v>101</v>
      </c>
      <c r="J142" s="15" t="s">
        <v>102</v>
      </c>
      <c r="K142" s="14" t="s">
        <v>98</v>
      </c>
      <c r="L142" s="16" t="s">
        <v>48</v>
      </c>
      <c r="M142" s="17" t="n">
        <v>11861.09</v>
      </c>
      <c r="N142" s="18" t="n">
        <f aca="false">INDEX(PB_KUR,MATCH(L142,PB_LIST,0))</f>
        <v>1</v>
      </c>
      <c r="O142" s="19" t="n">
        <f aca="false">M142*N142</f>
        <v>11861.09</v>
      </c>
      <c r="P142" s="20" t="s">
        <v>84</v>
      </c>
      <c r="Q142" s="14" t="s">
        <v>85</v>
      </c>
      <c r="R142" s="21" t="s">
        <v>243</v>
      </c>
      <c r="S142" s="22" t="s">
        <v>240</v>
      </c>
    </row>
    <row r="143" customFormat="false" ht="15" hidden="false" customHeight="false" outlineLevel="0" collapsed="false">
      <c r="A143" s="14" t="n">
        <v>139</v>
      </c>
      <c r="B143" s="15" t="s">
        <v>269</v>
      </c>
      <c r="C143" s="14" t="s">
        <v>75</v>
      </c>
      <c r="D143" s="15" t="s">
        <v>76</v>
      </c>
      <c r="E143" s="14" t="s">
        <v>77</v>
      </c>
      <c r="F143" s="15" t="s">
        <v>78</v>
      </c>
      <c r="G143" s="14" t="s">
        <v>79</v>
      </c>
      <c r="H143" s="14" t="s">
        <v>270</v>
      </c>
      <c r="I143" s="14" t="s">
        <v>103</v>
      </c>
      <c r="J143" s="15" t="s">
        <v>104</v>
      </c>
      <c r="K143" s="14" t="s">
        <v>105</v>
      </c>
      <c r="L143" s="16" t="s">
        <v>48</v>
      </c>
      <c r="M143" s="17" t="n">
        <v>9800</v>
      </c>
      <c r="N143" s="18" t="n">
        <f aca="false">INDEX(PB_KUR,MATCH(L143,PB_LIST,0))</f>
        <v>1</v>
      </c>
      <c r="O143" s="19" t="n">
        <f aca="false">M143*N143</f>
        <v>9800</v>
      </c>
      <c r="P143" s="20" t="s">
        <v>84</v>
      </c>
      <c r="Q143" s="14" t="s">
        <v>85</v>
      </c>
      <c r="R143" s="21" t="s">
        <v>274</v>
      </c>
      <c r="S143" s="22" t="s">
        <v>240</v>
      </c>
    </row>
    <row r="144" customFormat="false" ht="15" hidden="false" customHeight="false" outlineLevel="0" collapsed="false">
      <c r="A144" s="14" t="n">
        <v>140</v>
      </c>
      <c r="B144" s="15" t="s">
        <v>269</v>
      </c>
      <c r="C144" s="14" t="s">
        <v>75</v>
      </c>
      <c r="D144" s="15" t="s">
        <v>76</v>
      </c>
      <c r="E144" s="14" t="s">
        <v>77</v>
      </c>
      <c r="F144" s="15" t="s">
        <v>78</v>
      </c>
      <c r="G144" s="14" t="s">
        <v>79</v>
      </c>
      <c r="H144" s="14" t="s">
        <v>270</v>
      </c>
      <c r="I144" s="14" t="s">
        <v>107</v>
      </c>
      <c r="J144" s="15" t="s">
        <v>108</v>
      </c>
      <c r="K144" s="14" t="s">
        <v>105</v>
      </c>
      <c r="L144" s="16" t="s">
        <v>48</v>
      </c>
      <c r="M144" s="17" t="n">
        <v>2100</v>
      </c>
      <c r="N144" s="18" t="n">
        <f aca="false">INDEX(PB_KUR,MATCH(L144,PB_LIST,0))</f>
        <v>1</v>
      </c>
      <c r="O144" s="19" t="n">
        <f aca="false">M144*N144</f>
        <v>2100</v>
      </c>
      <c r="P144" s="20" t="s">
        <v>84</v>
      </c>
      <c r="Q144" s="14" t="s">
        <v>85</v>
      </c>
      <c r="R144" s="21" t="s">
        <v>275</v>
      </c>
      <c r="S144" s="22" t="s">
        <v>240</v>
      </c>
    </row>
    <row r="145" customFormat="false" ht="15" hidden="false" customHeight="false" outlineLevel="0" collapsed="false">
      <c r="A145" s="14" t="n">
        <v>141</v>
      </c>
      <c r="B145" s="15" t="s">
        <v>269</v>
      </c>
      <c r="C145" s="14" t="s">
        <v>75</v>
      </c>
      <c r="D145" s="15" t="s">
        <v>76</v>
      </c>
      <c r="E145" s="14" t="s">
        <v>77</v>
      </c>
      <c r="F145" s="15" t="s">
        <v>78</v>
      </c>
      <c r="G145" s="14" t="s">
        <v>79</v>
      </c>
      <c r="H145" s="14" t="s">
        <v>270</v>
      </c>
      <c r="I145" s="14" t="s">
        <v>110</v>
      </c>
      <c r="J145" s="15" t="s">
        <v>111</v>
      </c>
      <c r="K145" s="14" t="s">
        <v>105</v>
      </c>
      <c r="L145" s="16" t="s">
        <v>48</v>
      </c>
      <c r="M145" s="17" t="n">
        <v>22200</v>
      </c>
      <c r="N145" s="18" t="n">
        <f aca="false">INDEX(PB_KUR,MATCH(L145,PB_LIST,0))</f>
        <v>1</v>
      </c>
      <c r="O145" s="19" t="n">
        <f aca="false">M145*N145</f>
        <v>22200</v>
      </c>
      <c r="P145" s="20" t="s">
        <v>84</v>
      </c>
      <c r="Q145" s="14" t="s">
        <v>85</v>
      </c>
      <c r="R145" s="21" t="s">
        <v>276</v>
      </c>
      <c r="S145" s="22" t="s">
        <v>240</v>
      </c>
    </row>
    <row r="146" customFormat="false" ht="15" hidden="false" customHeight="false" outlineLevel="0" collapsed="false">
      <c r="A146" s="14" t="n">
        <v>142</v>
      </c>
      <c r="B146" s="15" t="s">
        <v>269</v>
      </c>
      <c r="C146" s="14" t="s">
        <v>75</v>
      </c>
      <c r="D146" s="15" t="s">
        <v>76</v>
      </c>
      <c r="E146" s="14" t="s">
        <v>77</v>
      </c>
      <c r="F146" s="15" t="s">
        <v>78</v>
      </c>
      <c r="G146" s="14" t="s">
        <v>79</v>
      </c>
      <c r="H146" s="14" t="s">
        <v>270</v>
      </c>
      <c r="I146" s="14" t="s">
        <v>113</v>
      </c>
      <c r="J146" s="15" t="s">
        <v>114</v>
      </c>
      <c r="K146" s="14" t="s">
        <v>105</v>
      </c>
      <c r="L146" s="16" t="s">
        <v>48</v>
      </c>
      <c r="M146" s="17" t="n">
        <v>16500</v>
      </c>
      <c r="N146" s="18" t="n">
        <f aca="false">INDEX(PB_KUR,MATCH(L146,PB_LIST,0))</f>
        <v>1</v>
      </c>
      <c r="O146" s="19" t="n">
        <f aca="false">M146*N146</f>
        <v>16500</v>
      </c>
      <c r="P146" s="20" t="s">
        <v>84</v>
      </c>
      <c r="Q146" s="14" t="s">
        <v>85</v>
      </c>
      <c r="R146" s="21" t="s">
        <v>277</v>
      </c>
      <c r="S146" s="22" t="s">
        <v>240</v>
      </c>
    </row>
    <row r="147" customFormat="false" ht="15" hidden="false" customHeight="false" outlineLevel="0" collapsed="false">
      <c r="A147" s="14" t="n">
        <v>143</v>
      </c>
      <c r="B147" s="15" t="s">
        <v>269</v>
      </c>
      <c r="C147" s="14" t="s">
        <v>75</v>
      </c>
      <c r="D147" s="15" t="s">
        <v>76</v>
      </c>
      <c r="E147" s="14" t="s">
        <v>77</v>
      </c>
      <c r="F147" s="15" t="s">
        <v>78</v>
      </c>
      <c r="G147" s="14" t="s">
        <v>79</v>
      </c>
      <c r="H147" s="14" t="s">
        <v>270</v>
      </c>
      <c r="I147" s="14" t="s">
        <v>116</v>
      </c>
      <c r="J147" s="15" t="s">
        <v>117</v>
      </c>
      <c r="K147" s="14" t="s">
        <v>105</v>
      </c>
      <c r="L147" s="16" t="s">
        <v>48</v>
      </c>
      <c r="M147" s="17" t="n">
        <v>42711</v>
      </c>
      <c r="N147" s="18" t="n">
        <f aca="false">INDEX(PB_KUR,MATCH(L147,PB_LIST,0))</f>
        <v>1</v>
      </c>
      <c r="O147" s="19" t="n">
        <f aca="false">M147*N147</f>
        <v>42711</v>
      </c>
      <c r="P147" s="20" t="s">
        <v>84</v>
      </c>
      <c r="Q147" s="14" t="s">
        <v>85</v>
      </c>
      <c r="R147" s="21" t="s">
        <v>278</v>
      </c>
      <c r="S147" s="22" t="s">
        <v>240</v>
      </c>
    </row>
    <row r="148" customFormat="false" ht="15" hidden="false" customHeight="false" outlineLevel="0" collapsed="false">
      <c r="A148" s="14" t="n">
        <v>144</v>
      </c>
      <c r="B148" s="15" t="s">
        <v>269</v>
      </c>
      <c r="C148" s="14" t="s">
        <v>75</v>
      </c>
      <c r="D148" s="15" t="s">
        <v>76</v>
      </c>
      <c r="E148" s="14" t="s">
        <v>77</v>
      </c>
      <c r="F148" s="15" t="s">
        <v>78</v>
      </c>
      <c r="G148" s="14" t="s">
        <v>79</v>
      </c>
      <c r="H148" s="14" t="s">
        <v>270</v>
      </c>
      <c r="I148" s="14" t="s">
        <v>119</v>
      </c>
      <c r="J148" s="15" t="s">
        <v>120</v>
      </c>
      <c r="K148" s="14" t="s">
        <v>105</v>
      </c>
      <c r="L148" s="16" t="s">
        <v>48</v>
      </c>
      <c r="M148" s="17" t="n">
        <v>40500</v>
      </c>
      <c r="N148" s="18" t="n">
        <f aca="false">INDEX(PB_KUR,MATCH(L148,PB_LIST,0))</f>
        <v>1</v>
      </c>
      <c r="O148" s="19" t="n">
        <f aca="false">M148*N148</f>
        <v>40500</v>
      </c>
      <c r="P148" s="20" t="s">
        <v>84</v>
      </c>
      <c r="Q148" s="14" t="s">
        <v>85</v>
      </c>
      <c r="R148" s="21" t="s">
        <v>279</v>
      </c>
      <c r="S148" s="22" t="s">
        <v>240</v>
      </c>
    </row>
    <row r="149" customFormat="false" ht="15" hidden="false" customHeight="false" outlineLevel="0" collapsed="false">
      <c r="A149" s="14" t="n">
        <v>145</v>
      </c>
      <c r="B149" s="15" t="s">
        <v>269</v>
      </c>
      <c r="C149" s="14" t="s">
        <v>75</v>
      </c>
      <c r="D149" s="15" t="s">
        <v>76</v>
      </c>
      <c r="E149" s="14" t="s">
        <v>77</v>
      </c>
      <c r="F149" s="15" t="s">
        <v>78</v>
      </c>
      <c r="G149" s="14" t="s">
        <v>79</v>
      </c>
      <c r="H149" s="14" t="s">
        <v>270</v>
      </c>
      <c r="I149" s="14" t="s">
        <v>122</v>
      </c>
      <c r="J149" s="15" t="s">
        <v>123</v>
      </c>
      <c r="K149" s="14" t="s">
        <v>124</v>
      </c>
      <c r="L149" s="16" t="s">
        <v>48</v>
      </c>
      <c r="M149" s="17" t="n">
        <v>183145.32</v>
      </c>
      <c r="N149" s="18" t="n">
        <f aca="false">INDEX(PB_KUR,MATCH(L149,PB_LIST,0))</f>
        <v>1</v>
      </c>
      <c r="O149" s="19" t="n">
        <f aca="false">M149*N149</f>
        <v>183145.32</v>
      </c>
      <c r="P149" s="20" t="s">
        <v>84</v>
      </c>
      <c r="Q149" s="14" t="s">
        <v>85</v>
      </c>
      <c r="R149" s="21" t="s">
        <v>280</v>
      </c>
      <c r="S149" s="22" t="s">
        <v>240</v>
      </c>
    </row>
    <row r="150" customFormat="false" ht="15" hidden="false" customHeight="false" outlineLevel="0" collapsed="false">
      <c r="A150" s="14" t="n">
        <v>146</v>
      </c>
      <c r="B150" s="15" t="s">
        <v>269</v>
      </c>
      <c r="C150" s="14" t="s">
        <v>75</v>
      </c>
      <c r="D150" s="15" t="s">
        <v>76</v>
      </c>
      <c r="E150" s="14" t="s">
        <v>77</v>
      </c>
      <c r="F150" s="15" t="s">
        <v>78</v>
      </c>
      <c r="G150" s="14" t="s">
        <v>79</v>
      </c>
      <c r="H150" s="14" t="s">
        <v>270</v>
      </c>
      <c r="I150" s="14" t="s">
        <v>126</v>
      </c>
      <c r="J150" s="15" t="s">
        <v>127</v>
      </c>
      <c r="K150" s="14" t="s">
        <v>128</v>
      </c>
      <c r="L150" s="16" t="s">
        <v>48</v>
      </c>
      <c r="M150" s="17" t="n">
        <v>2629516.7</v>
      </c>
      <c r="N150" s="18" t="n">
        <f aca="false">INDEX(PB_KUR,MATCH(L150,PB_LIST,0))</f>
        <v>1</v>
      </c>
      <c r="O150" s="19" t="n">
        <f aca="false">M150*N150</f>
        <v>2629516.7</v>
      </c>
      <c r="P150" s="22" t="s">
        <v>129</v>
      </c>
      <c r="Q150" s="14" t="s">
        <v>85</v>
      </c>
      <c r="R150" s="21" t="s">
        <v>243</v>
      </c>
      <c r="S150" s="22" t="s">
        <v>240</v>
      </c>
    </row>
    <row r="151" customFormat="false" ht="15" hidden="false" customHeight="false" outlineLevel="0" collapsed="false">
      <c r="A151" s="24"/>
      <c r="B151" s="24"/>
      <c r="C151" s="24"/>
      <c r="D151" s="24"/>
      <c r="E151" s="24"/>
      <c r="F151" s="24"/>
      <c r="G151" s="24"/>
      <c r="H151" s="24"/>
      <c r="I151" s="24"/>
      <c r="J151" s="25" t="s">
        <v>281</v>
      </c>
      <c r="K151" s="24"/>
      <c r="L151" s="24"/>
      <c r="M151" s="24"/>
      <c r="N151" s="24"/>
      <c r="O151" s="26" t="n">
        <f aca="false">SUMIFS(O5:O150,P5:P150,"E")</f>
        <v>94797770.029616</v>
      </c>
      <c r="P151" s="24"/>
      <c r="Q151" s="24"/>
      <c r="R151" s="24"/>
      <c r="S151" s="24"/>
    </row>
  </sheetData>
  <autoFilter ref="A4:S150"/>
  <mergeCells count="2">
    <mergeCell ref="A1:S1"/>
    <mergeCell ref="A2:S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14"/>
    <col collapsed="false" customWidth="true" hidden="false" outlineLevel="0" max="3" min="3" style="0" width="22"/>
    <col collapsed="false" customWidth="true" hidden="false" outlineLevel="0" max="4" min="4" style="0" width="18"/>
    <col collapsed="false" customWidth="true" hidden="false" outlineLevel="0" max="5" min="5" style="0" width="20"/>
    <col collapsed="false" customWidth="true" hidden="false" outlineLevel="0" max="6" min="6" style="0" width="18"/>
    <col collapsed="false" customWidth="true" hidden="false" outlineLevel="0" max="7" min="7" style="0" width="20"/>
    <col collapsed="false" customWidth="true" hidden="false" outlineLevel="0" max="8" min="8" style="0" width="14"/>
    <col collapsed="false" customWidth="true" hidden="false" outlineLevel="0" max="9" min="9" style="0" width="15"/>
    <col collapsed="false" customWidth="true" hidden="false" outlineLevel="0" max="10" min="10" style="0" width="12"/>
    <col collapsed="false" customWidth="true" hidden="false" outlineLevel="0" max="11" min="11" style="0" width="20"/>
  </cols>
  <sheetData>
    <row r="1" customFormat="false" ht="25.5" hidden="false" customHeight="true" outlineLevel="0" collapsed="false">
      <c r="A1" s="1" t="s">
        <v>282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customFormat="false" ht="15.75" hidden="false" customHeight="true" outlineLevel="0" collapsed="false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customFormat="false" ht="15" hidden="false" customHeight="false" outlineLevel="0" collapsed="false">
      <c r="A4" s="8" t="s">
        <v>63</v>
      </c>
      <c r="B4" s="8" t="s">
        <v>57</v>
      </c>
      <c r="C4" s="8" t="s">
        <v>59</v>
      </c>
      <c r="D4" s="8" t="s">
        <v>61</v>
      </c>
      <c r="E4" s="8" t="s">
        <v>284</v>
      </c>
      <c r="F4" s="8" t="s">
        <v>285</v>
      </c>
      <c r="G4" s="8" t="s">
        <v>286</v>
      </c>
      <c r="H4" s="8" t="s">
        <v>287</v>
      </c>
      <c r="I4" s="8" t="s">
        <v>73</v>
      </c>
      <c r="J4" s="8" t="s">
        <v>288</v>
      </c>
      <c r="K4" s="8" t="s">
        <v>289</v>
      </c>
    </row>
    <row r="5" customFormat="false" ht="15" hidden="false" customHeight="false" outlineLevel="0" collapsed="false">
      <c r="A5" s="9" t="s">
        <v>80</v>
      </c>
      <c r="B5" s="27" t="s">
        <v>74</v>
      </c>
      <c r="C5" s="28" t="s">
        <v>76</v>
      </c>
      <c r="D5" s="28" t="s">
        <v>78</v>
      </c>
      <c r="E5" s="29" t="n">
        <f aca="false">SUMIFS(MALIYET_UNSURLARI!$O:$O,MALIYET_UNSURLARI!$B:$B,B5,MALIYET_UNSURLARI!$P:$P,"E")</f>
        <v>13153146.95668</v>
      </c>
      <c r="F5" s="30" t="n">
        <f aca="false">SUMIFS(MALIYET_UNSURLARI!$O:$O,MALIYET_UNSURLARI!$B:$B,B5,MALIYET_UNSURLARI!$P:$P,"H")</f>
        <v>2566001.8</v>
      </c>
      <c r="G5" s="31" t="n">
        <v>13153146.96</v>
      </c>
      <c r="H5" s="32" t="n">
        <f aca="false">E5-G5</f>
        <v>-0.00332000106573105</v>
      </c>
      <c r="I5" s="33" t="s">
        <v>87</v>
      </c>
      <c r="J5" s="34" t="n">
        <v>200</v>
      </c>
      <c r="K5" s="35" t="n">
        <f aca="false">IF(J5=0,0,E5/J5)</f>
        <v>65765.7347834</v>
      </c>
    </row>
    <row r="6" customFormat="false" ht="15" hidden="false" customHeight="false" outlineLevel="0" collapsed="false">
      <c r="A6" s="9" t="s">
        <v>134</v>
      </c>
      <c r="B6" s="27" t="s">
        <v>130</v>
      </c>
      <c r="C6" s="28" t="s">
        <v>132</v>
      </c>
      <c r="D6" s="28" t="s">
        <v>78</v>
      </c>
      <c r="E6" s="29" t="n">
        <f aca="false">SUMIFS(MALIYET_UNSURLARI!$O:$O,MALIYET_UNSURLARI!$B:$B,B6,MALIYET_UNSURLARI!$P:$P,"E")</f>
        <v>8227480.158768</v>
      </c>
      <c r="F6" s="30" t="n">
        <f aca="false">SUMIFS(MALIYET_UNSURLARI!$O:$O,MALIYET_UNSURLARI!$B:$B,B6,MALIYET_UNSURLARI!$P:$P,"H")</f>
        <v>1626148.33</v>
      </c>
      <c r="G6" s="31" t="n">
        <v>8227480.16</v>
      </c>
      <c r="H6" s="32" t="n">
        <f aca="false">E6-G6</f>
        <v>-0.00123200006783009</v>
      </c>
      <c r="I6" s="33" t="s">
        <v>87</v>
      </c>
      <c r="J6" s="34" t="n">
        <v>120</v>
      </c>
      <c r="K6" s="35" t="n">
        <f aca="false">IF(J6=0,0,E6/J6)</f>
        <v>68562.3346564</v>
      </c>
    </row>
    <row r="7" customFormat="false" ht="15" hidden="false" customHeight="false" outlineLevel="0" collapsed="false">
      <c r="A7" s="9" t="s">
        <v>151</v>
      </c>
      <c r="B7" s="27" t="s">
        <v>146</v>
      </c>
      <c r="C7" s="28" t="s">
        <v>148</v>
      </c>
      <c r="D7" s="28" t="s">
        <v>149</v>
      </c>
      <c r="E7" s="29" t="n">
        <f aca="false">SUMIFS(MALIYET_UNSURLARI!$O:$O,MALIYET_UNSURLARI!$B:$B,B7,MALIYET_UNSURLARI!$P:$P,"E")</f>
        <v>16031196.524975</v>
      </c>
      <c r="F7" s="30" t="n">
        <f aca="false">SUMIFS(MALIYET_UNSURLARI!$O:$O,MALIYET_UNSURLARI!$B:$B,B7,MALIYET_UNSURLARI!$P:$P,"H")</f>
        <v>3128108.63</v>
      </c>
      <c r="G7" s="31" t="n">
        <v>16031196.52</v>
      </c>
      <c r="H7" s="32" t="n">
        <f aca="false">E7-G7</f>
        <v>0.00497500039637089</v>
      </c>
      <c r="I7" s="33" t="s">
        <v>87</v>
      </c>
      <c r="J7" s="34" t="n">
        <v>250</v>
      </c>
      <c r="K7" s="35" t="n">
        <f aca="false">IF(J7=0,0,E7/J7)</f>
        <v>64124.7860999</v>
      </c>
    </row>
    <row r="8" customFormat="false" ht="15" hidden="false" customHeight="false" outlineLevel="0" collapsed="false">
      <c r="A8" s="9" t="s">
        <v>166</v>
      </c>
      <c r="B8" s="27" t="s">
        <v>162</v>
      </c>
      <c r="C8" s="28" t="s">
        <v>164</v>
      </c>
      <c r="D8" s="28" t="s">
        <v>149</v>
      </c>
      <c r="E8" s="29" t="n">
        <f aca="false">SUMIFS(MALIYET_UNSURLARI!$O:$O,MALIYET_UNSURLARI!$B:$B,B8,MALIYET_UNSURLARI!$P:$P,"E")</f>
        <v>10793131.525395</v>
      </c>
      <c r="F8" s="30" t="n">
        <f aca="false">SUMIFS(MALIYET_UNSURLARI!$O:$O,MALIYET_UNSURLARI!$B:$B,B8,MALIYET_UNSURLARI!$P:$P,"H")</f>
        <v>2133849.02</v>
      </c>
      <c r="G8" s="31" t="n">
        <v>10793131.53</v>
      </c>
      <c r="H8" s="32" t="n">
        <f aca="false">E8-G8</f>
        <v>-0.0046049989759922</v>
      </c>
      <c r="I8" s="33" t="s">
        <v>87</v>
      </c>
      <c r="J8" s="34" t="n">
        <v>150</v>
      </c>
      <c r="K8" s="35" t="n">
        <f aca="false">IF(J8=0,0,E8/J8)</f>
        <v>71954.2101693</v>
      </c>
    </row>
    <row r="9" customFormat="false" ht="15" hidden="false" customHeight="false" outlineLevel="0" collapsed="false">
      <c r="A9" s="9" t="s">
        <v>182</v>
      </c>
      <c r="B9" s="27" t="s">
        <v>177</v>
      </c>
      <c r="C9" s="28" t="s">
        <v>179</v>
      </c>
      <c r="D9" s="28" t="s">
        <v>180</v>
      </c>
      <c r="E9" s="29" t="n">
        <f aca="false">SUMIFS(MALIYET_UNSURLARI!$O:$O,MALIYET_UNSURLARI!$B:$B,B9,MALIYET_UNSURLARI!$P:$P,"E")</f>
        <v>9935429.907204</v>
      </c>
      <c r="F9" s="30" t="n">
        <f aca="false">SUMIFS(MALIYET_UNSURLARI!$O:$O,MALIYET_UNSURLARI!$B:$B,B9,MALIYET_UNSURLARI!$P:$P,"H")</f>
        <v>1960171.14</v>
      </c>
      <c r="G9" s="31" t="n">
        <v>9935429.9</v>
      </c>
      <c r="H9" s="32" t="n">
        <f aca="false">E9-G9</f>
        <v>0.00720399990677834</v>
      </c>
      <c r="I9" s="36" t="s">
        <v>184</v>
      </c>
      <c r="J9" s="34" t="n">
        <v>180</v>
      </c>
      <c r="K9" s="35" t="n">
        <f aca="false">IF(J9=0,0,E9/J9)</f>
        <v>55196.8328178</v>
      </c>
    </row>
    <row r="10" customFormat="false" ht="15" hidden="false" customHeight="false" outlineLevel="0" collapsed="false">
      <c r="A10" s="9" t="s">
        <v>201</v>
      </c>
      <c r="B10" s="27" t="s">
        <v>197</v>
      </c>
      <c r="C10" s="28" t="s">
        <v>199</v>
      </c>
      <c r="D10" s="28" t="s">
        <v>198</v>
      </c>
      <c r="E10" s="29" t="n">
        <f aca="false">SUMIFS(MALIYET_UNSURLARI!$O:$O,MALIYET_UNSURLARI!$B:$B,B10,MALIYET_UNSURLARI!$P:$P,"E")</f>
        <v>12099663.785548</v>
      </c>
      <c r="F10" s="30" t="n">
        <f aca="false">SUMIFS(MALIYET_UNSURLARI!$O:$O,MALIYET_UNSURLARI!$B:$B,B10,MALIYET_UNSURLARI!$P:$P,"H")</f>
        <v>2356826.08</v>
      </c>
      <c r="G10" s="31" t="n">
        <v>12099663.79</v>
      </c>
      <c r="H10" s="32" t="n">
        <f aca="false">E10-G10</f>
        <v>-0.00445199944078922</v>
      </c>
      <c r="I10" s="36" t="s">
        <v>184</v>
      </c>
      <c r="J10" s="34" t="n">
        <v>220</v>
      </c>
      <c r="K10" s="35" t="n">
        <f aca="false">IF(J10=0,0,E10/J10)</f>
        <v>54998.4717524909</v>
      </c>
    </row>
    <row r="11" customFormat="false" ht="15" hidden="false" customHeight="false" outlineLevel="0" collapsed="false">
      <c r="A11" s="9" t="s">
        <v>219</v>
      </c>
      <c r="B11" s="27" t="s">
        <v>213</v>
      </c>
      <c r="C11" s="28" t="s">
        <v>215</v>
      </c>
      <c r="D11" s="28" t="s">
        <v>217</v>
      </c>
      <c r="E11" s="29" t="n">
        <f aca="false">SUMIFS(MALIYET_UNSURLARI!$O:$O,MALIYET_UNSURLARI!$B:$B,B11,MALIYET_UNSURLARI!$P:$P,"E")</f>
        <v>4632630.475796</v>
      </c>
      <c r="F11" s="30" t="n">
        <f aca="false">SUMIFS(MALIYET_UNSURLARI!$O:$O,MALIYET_UNSURLARI!$B:$B,B11,MALIYET_UNSURLARI!$P:$P,"H")</f>
        <v>914908.9</v>
      </c>
      <c r="G11" s="31" t="n">
        <v>4632630.48</v>
      </c>
      <c r="H11" s="32" t="n">
        <f aca="false">E11-G11</f>
        <v>-0.00420400034636259</v>
      </c>
      <c r="I11" s="36" t="s">
        <v>184</v>
      </c>
      <c r="J11" s="34" t="n">
        <v>40</v>
      </c>
      <c r="K11" s="35" t="n">
        <f aca="false">IF(J11=0,0,E11/J11)</f>
        <v>115815.7618949</v>
      </c>
    </row>
    <row r="12" customFormat="false" ht="15" hidden="false" customHeight="false" outlineLevel="0" collapsed="false">
      <c r="A12" s="9" t="s">
        <v>238</v>
      </c>
      <c r="B12" s="27" t="s">
        <v>233</v>
      </c>
      <c r="C12" s="28" t="s">
        <v>235</v>
      </c>
      <c r="D12" s="28" t="s">
        <v>236</v>
      </c>
      <c r="E12" s="29" t="n">
        <f aca="false">SUMIFS(MALIYET_UNSURLARI!$O:$O,MALIYET_UNSURLARI!$B:$B,B12,MALIYET_UNSURLARI!$P:$P,"E")</f>
        <v>3639919.27788</v>
      </c>
      <c r="F12" s="30" t="n">
        <f aca="false">SUMIFS(MALIYET_UNSURLARI!$O:$O,MALIYET_UNSURLARI!$B:$B,B12,MALIYET_UNSURLARI!$P:$P,"H")</f>
        <v>714981.62</v>
      </c>
      <c r="G12" s="31" t="n">
        <v>3639919.28</v>
      </c>
      <c r="H12" s="32" t="n">
        <f aca="false">E12-G12</f>
        <v>-0.00211999984458089</v>
      </c>
      <c r="I12" s="37" t="s">
        <v>240</v>
      </c>
      <c r="J12" s="34" t="n">
        <v>60</v>
      </c>
      <c r="K12" s="35" t="n">
        <f aca="false">IF(J12=0,0,E12/J12)</f>
        <v>60665.321298</v>
      </c>
    </row>
    <row r="13" customFormat="false" ht="15" hidden="false" customHeight="false" outlineLevel="0" collapsed="false">
      <c r="A13" s="9" t="s">
        <v>257</v>
      </c>
      <c r="B13" s="27" t="s">
        <v>253</v>
      </c>
      <c r="C13" s="28" t="s">
        <v>255</v>
      </c>
      <c r="D13" s="28" t="s">
        <v>236</v>
      </c>
      <c r="E13" s="29" t="n">
        <f aca="false">SUMIFS(MALIYET_UNSURLARI!$O:$O,MALIYET_UNSURLARI!$B:$B,B13,MALIYET_UNSURLARI!$P:$P,"E")</f>
        <v>2808770.52399</v>
      </c>
      <c r="F13" s="30" t="n">
        <f aca="false">SUMIFS(MALIYET_UNSURLARI!$O:$O,MALIYET_UNSURLARI!$B:$B,B13,MALIYET_UNSURLARI!$P:$P,"H")</f>
        <v>553703.19</v>
      </c>
      <c r="G13" s="31" t="n">
        <v>2808770.52</v>
      </c>
      <c r="H13" s="32" t="n">
        <f aca="false">E13-G13</f>
        <v>0.00399000011384487</v>
      </c>
      <c r="I13" s="37" t="s">
        <v>240</v>
      </c>
      <c r="J13" s="34" t="n">
        <v>8</v>
      </c>
      <c r="K13" s="35" t="n">
        <f aca="false">IF(J13=0,0,E13/J13)</f>
        <v>351096.31549875</v>
      </c>
    </row>
    <row r="14" customFormat="false" ht="15" hidden="false" customHeight="false" outlineLevel="0" collapsed="false">
      <c r="A14" s="9" t="s">
        <v>270</v>
      </c>
      <c r="B14" s="27" t="s">
        <v>269</v>
      </c>
      <c r="C14" s="28" t="s">
        <v>76</v>
      </c>
      <c r="D14" s="28" t="s">
        <v>78</v>
      </c>
      <c r="E14" s="29" t="n">
        <f aca="false">SUMIFS(MALIYET_UNSURLARI!$O:$O,MALIYET_UNSURLARI!$B:$B,B14,MALIYET_UNSURLARI!$P:$P,"E")</f>
        <v>13476400.89338</v>
      </c>
      <c r="F14" s="30" t="n">
        <f aca="false">SUMIFS(MALIYET_UNSURLARI!$O:$O,MALIYET_UNSURLARI!$B:$B,B14,MALIYET_UNSURLARI!$P:$P,"H")</f>
        <v>2629516.7</v>
      </c>
      <c r="G14" s="31" t="n">
        <v>13476400.89</v>
      </c>
      <c r="H14" s="32" t="n">
        <f aca="false">E14-G14</f>
        <v>0.00338000059127808</v>
      </c>
      <c r="I14" s="37" t="s">
        <v>240</v>
      </c>
      <c r="J14" s="34" t="n">
        <v>200</v>
      </c>
      <c r="K14" s="35" t="n">
        <f aca="false">IF(J14=0,0,E14/J14)</f>
        <v>67382.0044669</v>
      </c>
    </row>
    <row r="15" customFormat="false" ht="15" hidden="false" customHeight="false" outlineLevel="0" collapsed="false">
      <c r="A15" s="38"/>
      <c r="B15" s="38"/>
      <c r="C15" s="38"/>
      <c r="D15" s="39" t="s">
        <v>290</v>
      </c>
      <c r="E15" s="40" t="n">
        <f aca="false">SUM(E5:E14)</f>
        <v>94797770.029616</v>
      </c>
      <c r="F15" s="40" t="n">
        <f aca="false">SUM(F5:F14)</f>
        <v>18584215.41</v>
      </c>
      <c r="G15" s="38"/>
      <c r="H15" s="40" t="n">
        <f aca="false">SUM(H5:H14)</f>
        <v>-0.000383998733013868</v>
      </c>
      <c r="I15" s="38"/>
      <c r="J15" s="38"/>
      <c r="K15" s="38"/>
    </row>
  </sheetData>
  <mergeCells count="2">
    <mergeCell ref="A1:K1"/>
    <mergeCell ref="A2:K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N1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2"/>
    <col collapsed="false" customWidth="true" hidden="false" outlineLevel="0" max="3" min="3" style="0" width="18"/>
    <col collapsed="false" customWidth="true" hidden="false" outlineLevel="0" max="5" min="4" style="0" width="12"/>
    <col collapsed="false" customWidth="true" hidden="false" outlineLevel="0" max="6" min="6" style="0" width="20"/>
    <col collapsed="false" customWidth="true" hidden="false" outlineLevel="0" max="7" min="7" style="0" width="15"/>
    <col collapsed="false" customWidth="true" hidden="false" outlineLevel="0" max="9" min="8" style="0" width="16"/>
    <col collapsed="false" customWidth="true" hidden="false" outlineLevel="0" max="10" min="10" style="0" width="14"/>
    <col collapsed="false" customWidth="true" hidden="false" outlineLevel="0" max="11" min="11" style="0" width="20"/>
    <col collapsed="false" customWidth="true" hidden="false" outlineLevel="0" max="12" min="12" style="0" width="18"/>
    <col collapsed="false" customWidth="true" hidden="false" outlineLevel="0" max="14" min="14" style="0" width="12"/>
  </cols>
  <sheetData>
    <row r="1" customFormat="false" ht="25.5" hidden="false" customHeight="true" outlineLevel="0" collapsed="false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Format="false" ht="15.75" hidden="false" customHeight="true" outlineLevel="0" collapsed="false">
      <c r="A2" s="2" t="s">
        <v>292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4" customFormat="false" ht="15" hidden="false" customHeight="false" outlineLevel="0" collapsed="false">
      <c r="A4" s="8" t="s">
        <v>57</v>
      </c>
      <c r="B4" s="8" t="s">
        <v>59</v>
      </c>
      <c r="C4" s="8" t="s">
        <v>61</v>
      </c>
      <c r="D4" s="8" t="s">
        <v>63</v>
      </c>
      <c r="E4" s="8" t="s">
        <v>293</v>
      </c>
      <c r="F4" s="8" t="s">
        <v>294</v>
      </c>
      <c r="G4" s="8" t="s">
        <v>295</v>
      </c>
      <c r="H4" s="8" t="s">
        <v>296</v>
      </c>
      <c r="I4" s="8" t="s">
        <v>297</v>
      </c>
      <c r="J4" s="8" t="s">
        <v>298</v>
      </c>
      <c r="K4" s="8" t="s">
        <v>299</v>
      </c>
      <c r="L4" s="8" t="s">
        <v>300</v>
      </c>
      <c r="N4" s="41" t="s">
        <v>301</v>
      </c>
    </row>
    <row r="5" customFormat="false" ht="15" hidden="false" customHeight="false" outlineLevel="0" collapsed="false">
      <c r="A5" s="27" t="s">
        <v>74</v>
      </c>
      <c r="B5" s="28" t="s">
        <v>76</v>
      </c>
      <c r="C5" s="28" t="s">
        <v>78</v>
      </c>
      <c r="D5" s="9" t="s">
        <v>80</v>
      </c>
      <c r="E5" s="42" t="s">
        <v>79</v>
      </c>
      <c r="F5" s="29" t="n">
        <f aca="false">SUMIFS(MALIYET_UNSURLARI!$O:$O,MALIYET_UNSURLARI!$B:$B,A5,MALIYET_UNSURLARI!$P:$P,"E")</f>
        <v>13153146.95668</v>
      </c>
      <c r="G5" s="27" t="s">
        <v>302</v>
      </c>
      <c r="H5" s="43" t="s">
        <v>86</v>
      </c>
      <c r="I5" s="44" t="s">
        <v>303</v>
      </c>
      <c r="J5" s="45" t="s">
        <v>304</v>
      </c>
      <c r="K5" s="32" t="n">
        <f aca="false">IF(I5="Onaylandı",F5,0)</f>
        <v>13153146.95668</v>
      </c>
      <c r="L5" s="46" t="str">
        <f aca="false">IF(I5="Onaylandı","Kayda Alınabilir","— (Beklemede)")</f>
        <v>Kayda Alınabilir</v>
      </c>
      <c r="N5" s="47" t="n">
        <f aca="false">IF(I5="Onaylandı",200,0)</f>
        <v>200</v>
      </c>
    </row>
    <row r="6" customFormat="false" ht="15" hidden="false" customHeight="false" outlineLevel="0" collapsed="false">
      <c r="A6" s="27" t="s">
        <v>130</v>
      </c>
      <c r="B6" s="28" t="s">
        <v>132</v>
      </c>
      <c r="C6" s="28" t="s">
        <v>78</v>
      </c>
      <c r="D6" s="9" t="s">
        <v>134</v>
      </c>
      <c r="E6" s="42" t="s">
        <v>133</v>
      </c>
      <c r="F6" s="29" t="n">
        <f aca="false">SUMIFS(MALIYET_UNSURLARI!$O:$O,MALIYET_UNSURLARI!$B:$B,A6,MALIYET_UNSURLARI!$P:$P,"E")</f>
        <v>8227480.158768</v>
      </c>
      <c r="G6" s="27" t="s">
        <v>305</v>
      </c>
      <c r="H6" s="43" t="s">
        <v>136</v>
      </c>
      <c r="I6" s="44" t="s">
        <v>303</v>
      </c>
      <c r="J6" s="45" t="s">
        <v>304</v>
      </c>
      <c r="K6" s="32" t="n">
        <f aca="false">IF(I6="Onaylandı",F6,0)</f>
        <v>8227480.158768</v>
      </c>
      <c r="L6" s="46" t="str">
        <f aca="false">IF(I6="Onaylandı","Kayda Alınabilir","— (Beklemede)")</f>
        <v>Kayda Alınabilir</v>
      </c>
      <c r="N6" s="47" t="n">
        <f aca="false">IF(I6="Onaylandı",120,0)</f>
        <v>120</v>
      </c>
    </row>
    <row r="7" customFormat="false" ht="15" hidden="false" customHeight="false" outlineLevel="0" collapsed="false">
      <c r="A7" s="27" t="s">
        <v>146</v>
      </c>
      <c r="B7" s="28" t="s">
        <v>148</v>
      </c>
      <c r="C7" s="28" t="s">
        <v>149</v>
      </c>
      <c r="D7" s="9" t="s">
        <v>151</v>
      </c>
      <c r="E7" s="42" t="s">
        <v>150</v>
      </c>
      <c r="F7" s="29" t="n">
        <f aca="false">SUMIFS(MALIYET_UNSURLARI!$O:$O,MALIYET_UNSURLARI!$B:$B,A7,MALIYET_UNSURLARI!$P:$P,"E")</f>
        <v>16031196.524975</v>
      </c>
      <c r="G7" s="27" t="s">
        <v>306</v>
      </c>
      <c r="H7" s="43" t="s">
        <v>152</v>
      </c>
      <c r="I7" s="44" t="s">
        <v>303</v>
      </c>
      <c r="J7" s="45" t="s">
        <v>307</v>
      </c>
      <c r="K7" s="32" t="n">
        <f aca="false">IF(I7="Onaylandı",F7,0)</f>
        <v>16031196.524975</v>
      </c>
      <c r="L7" s="46" t="str">
        <f aca="false">IF(I7="Onaylandı","Kayda Alınabilir","— (Beklemede)")</f>
        <v>Kayda Alınabilir</v>
      </c>
      <c r="N7" s="47" t="n">
        <f aca="false">IF(I7="Onaylandı",250,0)</f>
        <v>250</v>
      </c>
    </row>
    <row r="8" customFormat="false" ht="15" hidden="false" customHeight="false" outlineLevel="0" collapsed="false">
      <c r="A8" s="27" t="s">
        <v>162</v>
      </c>
      <c r="B8" s="28" t="s">
        <v>164</v>
      </c>
      <c r="C8" s="28" t="s">
        <v>149</v>
      </c>
      <c r="D8" s="9" t="s">
        <v>166</v>
      </c>
      <c r="E8" s="42" t="s">
        <v>165</v>
      </c>
      <c r="F8" s="29" t="n">
        <f aca="false">SUMIFS(MALIYET_UNSURLARI!$O:$O,MALIYET_UNSURLARI!$B:$B,A8,MALIYET_UNSURLARI!$P:$P,"E")</f>
        <v>10793131.525395</v>
      </c>
      <c r="G8" s="27" t="s">
        <v>308</v>
      </c>
      <c r="H8" s="43" t="s">
        <v>167</v>
      </c>
      <c r="I8" s="44" t="s">
        <v>303</v>
      </c>
      <c r="J8" s="45" t="s">
        <v>307</v>
      </c>
      <c r="K8" s="32" t="n">
        <f aca="false">IF(I8="Onaylandı",F8,0)</f>
        <v>10793131.525395</v>
      </c>
      <c r="L8" s="46" t="str">
        <f aca="false">IF(I8="Onaylandı","Kayda Alınabilir","— (Beklemede)")</f>
        <v>Kayda Alınabilir</v>
      </c>
      <c r="N8" s="47" t="n">
        <f aca="false">IF(I8="Onaylandı",150,0)</f>
        <v>150</v>
      </c>
    </row>
    <row r="9" customFormat="false" ht="15" hidden="false" customHeight="false" outlineLevel="0" collapsed="false">
      <c r="A9" s="27" t="s">
        <v>177</v>
      </c>
      <c r="B9" s="28" t="s">
        <v>179</v>
      </c>
      <c r="C9" s="28" t="s">
        <v>180</v>
      </c>
      <c r="D9" s="9" t="s">
        <v>182</v>
      </c>
      <c r="E9" s="42" t="s">
        <v>181</v>
      </c>
      <c r="F9" s="29" t="n">
        <f aca="false">SUMIFS(MALIYET_UNSURLARI!$O:$O,MALIYET_UNSURLARI!$B:$B,A9,MALIYET_UNSURLARI!$P:$P,"E")</f>
        <v>9935429.907204</v>
      </c>
      <c r="G9" s="27" t="s">
        <v>309</v>
      </c>
      <c r="H9" s="43" t="s">
        <v>183</v>
      </c>
      <c r="I9" s="48" t="s">
        <v>310</v>
      </c>
      <c r="J9" s="45" t="s">
        <v>243</v>
      </c>
      <c r="K9" s="32" t="n">
        <f aca="false">IF(I9="Onaylandı",F9,0)</f>
        <v>0</v>
      </c>
      <c r="L9" s="46" t="str">
        <f aca="false">IF(I9="Onaylandı","Kayda Alınabilir","— (Beklemede)")</f>
        <v>— (Beklemede)</v>
      </c>
      <c r="N9" s="47" t="n">
        <f aca="false">IF(I9="Onaylandı",180,0)</f>
        <v>0</v>
      </c>
    </row>
    <row r="10" customFormat="false" ht="15" hidden="false" customHeight="false" outlineLevel="0" collapsed="false">
      <c r="A10" s="27" t="s">
        <v>197</v>
      </c>
      <c r="B10" s="28" t="s">
        <v>199</v>
      </c>
      <c r="C10" s="28" t="s">
        <v>198</v>
      </c>
      <c r="D10" s="9" t="s">
        <v>201</v>
      </c>
      <c r="E10" s="42" t="s">
        <v>200</v>
      </c>
      <c r="F10" s="29" t="n">
        <f aca="false">SUMIFS(MALIYET_UNSURLARI!$O:$O,MALIYET_UNSURLARI!$B:$B,A10,MALIYET_UNSURLARI!$P:$P,"E")</f>
        <v>12099663.785548</v>
      </c>
      <c r="G10" s="27" t="s">
        <v>311</v>
      </c>
      <c r="H10" s="43" t="s">
        <v>202</v>
      </c>
      <c r="I10" s="48" t="s">
        <v>310</v>
      </c>
      <c r="J10" s="45" t="s">
        <v>243</v>
      </c>
      <c r="K10" s="32" t="n">
        <f aca="false">IF(I10="Onaylandı",F10,0)</f>
        <v>0</v>
      </c>
      <c r="L10" s="46" t="str">
        <f aca="false">IF(I10="Onaylandı","Kayda Alınabilir","— (Beklemede)")</f>
        <v>— (Beklemede)</v>
      </c>
      <c r="N10" s="47" t="n">
        <f aca="false">IF(I10="Onaylandı",220,0)</f>
        <v>0</v>
      </c>
    </row>
    <row r="11" customFormat="false" ht="15" hidden="false" customHeight="false" outlineLevel="0" collapsed="false">
      <c r="A11" s="27" t="s">
        <v>213</v>
      </c>
      <c r="B11" s="28" t="s">
        <v>215</v>
      </c>
      <c r="C11" s="28" t="s">
        <v>217</v>
      </c>
      <c r="D11" s="9" t="s">
        <v>219</v>
      </c>
      <c r="E11" s="42" t="s">
        <v>218</v>
      </c>
      <c r="F11" s="29" t="n">
        <f aca="false">SUMIFS(MALIYET_UNSURLARI!$O:$O,MALIYET_UNSURLARI!$B:$B,A11,MALIYET_UNSURLARI!$P:$P,"E")</f>
        <v>4632630.475796</v>
      </c>
      <c r="G11" s="27" t="s">
        <v>312</v>
      </c>
      <c r="H11" s="43" t="s">
        <v>220</v>
      </c>
      <c r="I11" s="48" t="s">
        <v>310</v>
      </c>
      <c r="J11" s="45" t="s">
        <v>243</v>
      </c>
      <c r="K11" s="32" t="n">
        <f aca="false">IF(I11="Onaylandı",F11,0)</f>
        <v>0</v>
      </c>
      <c r="L11" s="46" t="str">
        <f aca="false">IF(I11="Onaylandı","Kayda Alınabilir","— (Beklemede)")</f>
        <v>— (Beklemede)</v>
      </c>
      <c r="N11" s="47" t="n">
        <f aca="false">IF(I11="Onaylandı",40,0)</f>
        <v>0</v>
      </c>
    </row>
    <row r="12" customFormat="false" ht="15" hidden="false" customHeight="false" outlineLevel="0" collapsed="false">
      <c r="A12" s="27" t="s">
        <v>233</v>
      </c>
      <c r="B12" s="28" t="s">
        <v>235</v>
      </c>
      <c r="C12" s="28" t="s">
        <v>236</v>
      </c>
      <c r="D12" s="9" t="s">
        <v>238</v>
      </c>
      <c r="E12" s="42" t="s">
        <v>237</v>
      </c>
      <c r="F12" s="29" t="n">
        <f aca="false">SUMIFS(MALIYET_UNSURLARI!$O:$O,MALIYET_UNSURLARI!$B:$B,A12,MALIYET_UNSURLARI!$P:$P,"E")</f>
        <v>3639919.27788</v>
      </c>
      <c r="G12" s="27" t="s">
        <v>243</v>
      </c>
      <c r="H12" s="43" t="s">
        <v>243</v>
      </c>
      <c r="I12" s="49" t="s">
        <v>313</v>
      </c>
      <c r="J12" s="45" t="s">
        <v>243</v>
      </c>
      <c r="K12" s="32" t="n">
        <f aca="false">IF(I12="Onaylandı",F12,0)</f>
        <v>0</v>
      </c>
      <c r="L12" s="46" t="str">
        <f aca="false">IF(I12="Onaylandı","Kayda Alınabilir","— (Beklemede)")</f>
        <v>— (Beklemede)</v>
      </c>
      <c r="N12" s="47" t="n">
        <f aca="false">IF(I12="Onaylandı",60,0)</f>
        <v>0</v>
      </c>
    </row>
    <row r="13" customFormat="false" ht="15" hidden="false" customHeight="false" outlineLevel="0" collapsed="false">
      <c r="A13" s="27" t="s">
        <v>253</v>
      </c>
      <c r="B13" s="28" t="s">
        <v>255</v>
      </c>
      <c r="C13" s="28" t="s">
        <v>236</v>
      </c>
      <c r="D13" s="9" t="s">
        <v>257</v>
      </c>
      <c r="E13" s="42" t="s">
        <v>256</v>
      </c>
      <c r="F13" s="29" t="n">
        <f aca="false">SUMIFS(MALIYET_UNSURLARI!$O:$O,MALIYET_UNSURLARI!$B:$B,A13,MALIYET_UNSURLARI!$P:$P,"E")</f>
        <v>2808770.52399</v>
      </c>
      <c r="G13" s="27" t="s">
        <v>243</v>
      </c>
      <c r="H13" s="43" t="s">
        <v>243</v>
      </c>
      <c r="I13" s="49" t="s">
        <v>313</v>
      </c>
      <c r="J13" s="45" t="s">
        <v>243</v>
      </c>
      <c r="K13" s="32" t="n">
        <f aca="false">IF(I13="Onaylandı",F13,0)</f>
        <v>0</v>
      </c>
      <c r="L13" s="46" t="str">
        <f aca="false">IF(I13="Onaylandı","Kayda Alınabilir","— (Beklemede)")</f>
        <v>— (Beklemede)</v>
      </c>
      <c r="N13" s="47" t="n">
        <f aca="false">IF(I13="Onaylandı",8,0)</f>
        <v>0</v>
      </c>
    </row>
    <row r="14" customFormat="false" ht="15" hidden="false" customHeight="false" outlineLevel="0" collapsed="false">
      <c r="A14" s="27" t="s">
        <v>269</v>
      </c>
      <c r="B14" s="28" t="s">
        <v>76</v>
      </c>
      <c r="C14" s="28" t="s">
        <v>78</v>
      </c>
      <c r="D14" s="9" t="s">
        <v>270</v>
      </c>
      <c r="E14" s="42" t="s">
        <v>79</v>
      </c>
      <c r="F14" s="29" t="n">
        <f aca="false">SUMIFS(MALIYET_UNSURLARI!$O:$O,MALIYET_UNSURLARI!$B:$B,A14,MALIYET_UNSURLARI!$P:$P,"E")</f>
        <v>13476400.89338</v>
      </c>
      <c r="G14" s="27" t="s">
        <v>243</v>
      </c>
      <c r="H14" s="43" t="s">
        <v>243</v>
      </c>
      <c r="I14" s="49" t="s">
        <v>313</v>
      </c>
      <c r="J14" s="45" t="s">
        <v>243</v>
      </c>
      <c r="K14" s="32" t="n">
        <f aca="false">IF(I14="Onaylandı",F14,0)</f>
        <v>0</v>
      </c>
      <c r="L14" s="46" t="str">
        <f aca="false">IF(I14="Onaylandı","Kayda Alınabilir","— (Beklemede)")</f>
        <v>— (Beklemede)</v>
      </c>
      <c r="N14" s="47" t="n">
        <f aca="false">IF(I14="Onaylandı",200,0)</f>
        <v>0</v>
      </c>
    </row>
    <row r="15" customFormat="false" ht="15" hidden="false" customHeight="false" outlineLevel="0" collapsed="false">
      <c r="A15" s="38"/>
      <c r="B15" s="38"/>
      <c r="C15" s="38"/>
      <c r="D15" s="38"/>
      <c r="E15" s="39" t="s">
        <v>314</v>
      </c>
      <c r="F15" s="40" t="n">
        <f aca="false">SUM(F5:F14)</f>
        <v>94797770.029616</v>
      </c>
      <c r="G15" s="38"/>
      <c r="H15" s="38"/>
      <c r="I15" s="38"/>
      <c r="J15" s="38"/>
      <c r="K15" s="40" t="n">
        <f aca="false">SUM(K5:K14)</f>
        <v>48204955.165818</v>
      </c>
      <c r="L15" s="38"/>
    </row>
  </sheetData>
  <mergeCells count="2">
    <mergeCell ref="A1:L1"/>
    <mergeCell ref="A2:L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2"/>
    <col collapsed="false" customWidth="true" hidden="false" outlineLevel="0" max="3" min="3" style="0" width="18"/>
    <col collapsed="false" customWidth="true" hidden="false" outlineLevel="0" max="6" min="4" style="0" width="20"/>
    <col collapsed="false" customWidth="true" hidden="false" outlineLevel="0" max="7" min="7" style="0" width="18"/>
    <col collapsed="false" customWidth="true" hidden="false" outlineLevel="0" max="8" min="8" style="0" width="22"/>
  </cols>
  <sheetData>
    <row r="1" customFormat="false" ht="25.5" hidden="false" customHeight="true" outlineLevel="0" collapsed="false">
      <c r="A1" s="1" t="s">
        <v>315</v>
      </c>
      <c r="B1" s="1"/>
      <c r="C1" s="1"/>
      <c r="D1" s="1"/>
      <c r="E1" s="1"/>
      <c r="F1" s="1"/>
      <c r="G1" s="1"/>
      <c r="H1" s="1"/>
    </row>
    <row r="2" customFormat="false" ht="15.75" hidden="false" customHeight="true" outlineLevel="0" collapsed="false">
      <c r="A2" s="2" t="s">
        <v>316</v>
      </c>
      <c r="B2" s="2"/>
      <c r="C2" s="2"/>
      <c r="D2" s="2"/>
      <c r="E2" s="2"/>
      <c r="F2" s="2"/>
      <c r="G2" s="2"/>
      <c r="H2" s="2"/>
    </row>
    <row r="4" customFormat="false" ht="15" hidden="false" customHeight="false" outlineLevel="0" collapsed="false">
      <c r="A4" s="8" t="s">
        <v>62</v>
      </c>
      <c r="B4" s="8" t="s">
        <v>61</v>
      </c>
      <c r="C4" s="8" t="s">
        <v>60</v>
      </c>
      <c r="D4" s="8" t="s">
        <v>317</v>
      </c>
      <c r="E4" s="8" t="s">
        <v>318</v>
      </c>
      <c r="F4" s="8" t="s">
        <v>319</v>
      </c>
      <c r="G4" s="8" t="s">
        <v>320</v>
      </c>
      <c r="H4" s="8" t="s">
        <v>289</v>
      </c>
    </row>
    <row r="5" customFormat="false" ht="15" hidden="false" customHeight="false" outlineLevel="0" collapsed="false">
      <c r="A5" s="42" t="s">
        <v>79</v>
      </c>
      <c r="B5" s="28" t="s">
        <v>78</v>
      </c>
      <c r="C5" s="27" t="s">
        <v>77</v>
      </c>
      <c r="D5" s="31" t="n">
        <v>0</v>
      </c>
      <c r="E5" s="29" t="n">
        <f aca="false">SUMIFS(MILLILESME_DEVIR!$K:$K,MILLILESME_DEVIR!$E:$E,A5)</f>
        <v>13153146.95668</v>
      </c>
      <c r="F5" s="32" t="n">
        <f aca="false">D5+E5</f>
        <v>13153146.95668</v>
      </c>
      <c r="G5" s="34" t="n">
        <f aca="false">SUMIFS(MILLILESME_DEVIR!$N:$N,MILLILESME_DEVIR!$E:$E,A5)</f>
        <v>200</v>
      </c>
      <c r="H5" s="35" t="n">
        <f aca="false">IF(G5=0,0,F5/G5)</f>
        <v>65765.7347834</v>
      </c>
    </row>
    <row r="6" customFormat="false" ht="15" hidden="false" customHeight="false" outlineLevel="0" collapsed="false">
      <c r="A6" s="42" t="s">
        <v>133</v>
      </c>
      <c r="B6" s="28" t="s">
        <v>78</v>
      </c>
      <c r="C6" s="27" t="s">
        <v>77</v>
      </c>
      <c r="D6" s="31" t="n">
        <v>0</v>
      </c>
      <c r="E6" s="29" t="n">
        <f aca="false">SUMIFS(MILLILESME_DEVIR!$K:$K,MILLILESME_DEVIR!$E:$E,A6)</f>
        <v>8227480.158768</v>
      </c>
      <c r="F6" s="32" t="n">
        <f aca="false">D6+E6</f>
        <v>8227480.158768</v>
      </c>
      <c r="G6" s="34" t="n">
        <f aca="false">SUMIFS(MILLILESME_DEVIR!$N:$N,MILLILESME_DEVIR!$E:$E,A6)</f>
        <v>120</v>
      </c>
      <c r="H6" s="35" t="n">
        <f aca="false">IF(G6=0,0,F6/G6)</f>
        <v>68562.3346564</v>
      </c>
    </row>
    <row r="7" customFormat="false" ht="15" hidden="false" customHeight="false" outlineLevel="0" collapsed="false">
      <c r="A7" s="42" t="s">
        <v>150</v>
      </c>
      <c r="B7" s="28" t="s">
        <v>149</v>
      </c>
      <c r="C7" s="27" t="s">
        <v>77</v>
      </c>
      <c r="D7" s="31" t="n">
        <v>0</v>
      </c>
      <c r="E7" s="29" t="n">
        <f aca="false">SUMIFS(MILLILESME_DEVIR!$K:$K,MILLILESME_DEVIR!$E:$E,A7)</f>
        <v>16031196.524975</v>
      </c>
      <c r="F7" s="32" t="n">
        <f aca="false">D7+E7</f>
        <v>16031196.524975</v>
      </c>
      <c r="G7" s="34" t="n">
        <f aca="false">SUMIFS(MILLILESME_DEVIR!$N:$N,MILLILESME_DEVIR!$E:$E,A7)</f>
        <v>250</v>
      </c>
      <c r="H7" s="35" t="n">
        <f aca="false">IF(G7=0,0,F7/G7)</f>
        <v>64124.7860999</v>
      </c>
    </row>
    <row r="8" customFormat="false" ht="15" hidden="false" customHeight="false" outlineLevel="0" collapsed="false">
      <c r="A8" s="42" t="s">
        <v>165</v>
      </c>
      <c r="B8" s="28" t="s">
        <v>149</v>
      </c>
      <c r="C8" s="27" t="s">
        <v>77</v>
      </c>
      <c r="D8" s="31" t="n">
        <v>0</v>
      </c>
      <c r="E8" s="29" t="n">
        <f aca="false">SUMIFS(MILLILESME_DEVIR!$K:$K,MILLILESME_DEVIR!$E:$E,A8)</f>
        <v>10793131.525395</v>
      </c>
      <c r="F8" s="32" t="n">
        <f aca="false">D8+E8</f>
        <v>10793131.525395</v>
      </c>
      <c r="G8" s="34" t="n">
        <f aca="false">SUMIFS(MILLILESME_DEVIR!$N:$N,MILLILESME_DEVIR!$E:$E,A8)</f>
        <v>150</v>
      </c>
      <c r="H8" s="35" t="n">
        <f aca="false">IF(G8=0,0,F8/G8)</f>
        <v>71954.2101693</v>
      </c>
    </row>
    <row r="9" customFormat="false" ht="15" hidden="false" customHeight="false" outlineLevel="0" collapsed="false">
      <c r="A9" s="42" t="s">
        <v>181</v>
      </c>
      <c r="B9" s="28" t="s">
        <v>180</v>
      </c>
      <c r="C9" s="27" t="s">
        <v>77</v>
      </c>
      <c r="D9" s="31" t="n">
        <v>0</v>
      </c>
      <c r="E9" s="29" t="n">
        <f aca="false">SUMIFS(MILLILESME_DEVIR!$K:$K,MILLILESME_DEVIR!$E:$E,A9)</f>
        <v>0</v>
      </c>
      <c r="F9" s="32" t="n">
        <f aca="false">D9+E9</f>
        <v>0</v>
      </c>
      <c r="G9" s="34" t="n">
        <f aca="false">SUMIFS(MILLILESME_DEVIR!$N:$N,MILLILESME_DEVIR!$E:$E,A9)</f>
        <v>0</v>
      </c>
      <c r="H9" s="35" t="n">
        <f aca="false">IF(G9=0,0,F9/G9)</f>
        <v>0</v>
      </c>
    </row>
    <row r="10" customFormat="false" ht="15" hidden="false" customHeight="false" outlineLevel="0" collapsed="false">
      <c r="A10" s="42" t="s">
        <v>200</v>
      </c>
      <c r="B10" s="28" t="s">
        <v>198</v>
      </c>
      <c r="C10" s="27" t="s">
        <v>77</v>
      </c>
      <c r="D10" s="31" t="n">
        <v>0</v>
      </c>
      <c r="E10" s="29" t="n">
        <f aca="false">SUMIFS(MILLILESME_DEVIR!$K:$K,MILLILESME_DEVIR!$E:$E,A10)</f>
        <v>0</v>
      </c>
      <c r="F10" s="32" t="n">
        <f aca="false">D10+E10</f>
        <v>0</v>
      </c>
      <c r="G10" s="34" t="n">
        <f aca="false">SUMIFS(MILLILESME_DEVIR!$N:$N,MILLILESME_DEVIR!$E:$E,A10)</f>
        <v>0</v>
      </c>
      <c r="H10" s="35" t="n">
        <f aca="false">IF(G10=0,0,F10/G10)</f>
        <v>0</v>
      </c>
    </row>
    <row r="11" customFormat="false" ht="15" hidden="false" customHeight="false" outlineLevel="0" collapsed="false">
      <c r="A11" s="42" t="s">
        <v>218</v>
      </c>
      <c r="B11" s="28" t="s">
        <v>217</v>
      </c>
      <c r="C11" s="27" t="s">
        <v>216</v>
      </c>
      <c r="D11" s="31" t="n">
        <v>0</v>
      </c>
      <c r="E11" s="29" t="n">
        <f aca="false">SUMIFS(MILLILESME_DEVIR!$K:$K,MILLILESME_DEVIR!$E:$E,A11)</f>
        <v>0</v>
      </c>
      <c r="F11" s="32" t="n">
        <f aca="false">D11+E11</f>
        <v>0</v>
      </c>
      <c r="G11" s="34" t="n">
        <f aca="false">SUMIFS(MILLILESME_DEVIR!$N:$N,MILLILESME_DEVIR!$E:$E,A11)</f>
        <v>0</v>
      </c>
      <c r="H11" s="35" t="n">
        <f aca="false">IF(G11=0,0,F11/G11)</f>
        <v>0</v>
      </c>
    </row>
    <row r="12" customFormat="false" ht="15" hidden="false" customHeight="false" outlineLevel="0" collapsed="false">
      <c r="A12" s="42" t="s">
        <v>237</v>
      </c>
      <c r="B12" s="28" t="s">
        <v>236</v>
      </c>
      <c r="C12" s="27" t="s">
        <v>216</v>
      </c>
      <c r="D12" s="31" t="n">
        <v>0</v>
      </c>
      <c r="E12" s="29" t="n">
        <f aca="false">SUMIFS(MILLILESME_DEVIR!$K:$K,MILLILESME_DEVIR!$E:$E,A12)</f>
        <v>0</v>
      </c>
      <c r="F12" s="32" t="n">
        <f aca="false">D12+E12</f>
        <v>0</v>
      </c>
      <c r="G12" s="34" t="n">
        <f aca="false">SUMIFS(MILLILESME_DEVIR!$N:$N,MILLILESME_DEVIR!$E:$E,A12)</f>
        <v>0</v>
      </c>
      <c r="H12" s="35" t="n">
        <f aca="false">IF(G12=0,0,F12/G12)</f>
        <v>0</v>
      </c>
    </row>
    <row r="13" customFormat="false" ht="15" hidden="false" customHeight="false" outlineLevel="0" collapsed="false">
      <c r="A13" s="42" t="s">
        <v>256</v>
      </c>
      <c r="B13" s="28" t="s">
        <v>236</v>
      </c>
      <c r="C13" s="27" t="s">
        <v>216</v>
      </c>
      <c r="D13" s="31" t="n">
        <v>0</v>
      </c>
      <c r="E13" s="29" t="n">
        <f aca="false">SUMIFS(MILLILESME_DEVIR!$K:$K,MILLILESME_DEVIR!$E:$E,A13)</f>
        <v>0</v>
      </c>
      <c r="F13" s="32" t="n">
        <f aca="false">D13+E13</f>
        <v>0</v>
      </c>
      <c r="G13" s="34" t="n">
        <f aca="false">SUMIFS(MILLILESME_DEVIR!$N:$N,MILLILESME_DEVIR!$E:$E,A13)</f>
        <v>0</v>
      </c>
      <c r="H13" s="35" t="n">
        <f aca="false">IF(G13=0,0,F13/G13)</f>
        <v>0</v>
      </c>
    </row>
    <row r="14" customFormat="false" ht="15" hidden="false" customHeight="false" outlineLevel="0" collapsed="false">
      <c r="A14" s="38"/>
      <c r="B14" s="38"/>
      <c r="C14" s="39" t="s">
        <v>290</v>
      </c>
      <c r="D14" s="40" t="n">
        <f aca="false">SUM(D5:D13)</f>
        <v>0</v>
      </c>
      <c r="E14" s="40" t="n">
        <f aca="false">SUM(E5:E13)</f>
        <v>48204955.165818</v>
      </c>
      <c r="F14" s="40" t="n">
        <f aca="false">SUM(F5:F13)</f>
        <v>48204955.165818</v>
      </c>
      <c r="G14" s="38"/>
      <c r="H14" s="38"/>
    </row>
  </sheetData>
  <mergeCells count="2">
    <mergeCell ref="A1:H1"/>
    <mergeCell ref="A2:H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4"/>
    <col collapsed="false" customWidth="true" hidden="false" outlineLevel="0" max="2" min="2" style="0" width="22"/>
    <col collapsed="false" customWidth="true" hidden="false" outlineLevel="0" max="5" min="3" style="0" width="12"/>
    <col collapsed="false" customWidth="true" hidden="false" outlineLevel="0" max="6" min="6" style="0" width="16"/>
    <col collapsed="false" customWidth="true" hidden="false" outlineLevel="0" max="8" min="7" style="0" width="12"/>
    <col collapsed="false" customWidth="true" hidden="false" outlineLevel="0" max="9" min="9" style="0" width="15"/>
  </cols>
  <sheetData>
    <row r="1" customFormat="false" ht="25.5" hidden="false" customHeight="true" outlineLevel="0" collapsed="false">
      <c r="A1" s="1" t="s">
        <v>321</v>
      </c>
      <c r="B1" s="1"/>
      <c r="C1" s="1"/>
      <c r="D1" s="1"/>
      <c r="E1" s="1"/>
      <c r="F1" s="1"/>
      <c r="G1" s="1"/>
      <c r="H1" s="1"/>
      <c r="I1" s="1"/>
    </row>
    <row r="2" customFormat="false" ht="15.75" hidden="false" customHeight="true" outlineLevel="0" collapsed="false">
      <c r="A2" s="2" t="s">
        <v>322</v>
      </c>
      <c r="B2" s="2"/>
      <c r="C2" s="2"/>
      <c r="D2" s="2"/>
      <c r="E2" s="2"/>
      <c r="F2" s="2"/>
      <c r="G2" s="2"/>
      <c r="H2" s="2"/>
      <c r="I2" s="2"/>
    </row>
    <row r="4" customFormat="false" ht="15" hidden="false" customHeight="false" outlineLevel="0" collapsed="false">
      <c r="A4" s="8" t="s">
        <v>57</v>
      </c>
      <c r="B4" s="8" t="s">
        <v>59</v>
      </c>
      <c r="C4" s="8" t="s">
        <v>8</v>
      </c>
      <c r="D4" s="8" t="s">
        <v>10</v>
      </c>
      <c r="E4" s="8" t="s">
        <v>12</v>
      </c>
      <c r="F4" s="8" t="s">
        <v>14</v>
      </c>
      <c r="G4" s="8" t="s">
        <v>323</v>
      </c>
      <c r="H4" s="8" t="s">
        <v>324</v>
      </c>
      <c r="I4" s="8" t="s">
        <v>325</v>
      </c>
    </row>
    <row r="5" customFormat="false" ht="15" hidden="false" customHeight="false" outlineLevel="0" collapsed="false">
      <c r="A5" s="27" t="s">
        <v>74</v>
      </c>
      <c r="B5" s="28" t="s">
        <v>76</v>
      </c>
      <c r="C5" s="20" t="s">
        <v>326</v>
      </c>
      <c r="D5" s="20" t="s">
        <v>326</v>
      </c>
      <c r="E5" s="20" t="s">
        <v>326</v>
      </c>
      <c r="F5" s="20" t="s">
        <v>326</v>
      </c>
      <c r="G5" s="20" t="s">
        <v>326</v>
      </c>
      <c r="H5" s="20" t="s">
        <v>326</v>
      </c>
      <c r="I5" s="33" t="s">
        <v>327</v>
      </c>
    </row>
    <row r="6" customFormat="false" ht="15" hidden="false" customHeight="false" outlineLevel="0" collapsed="false">
      <c r="A6" s="27" t="s">
        <v>130</v>
      </c>
      <c r="B6" s="28" t="s">
        <v>132</v>
      </c>
      <c r="C6" s="20" t="s">
        <v>326</v>
      </c>
      <c r="D6" s="20" t="s">
        <v>326</v>
      </c>
      <c r="E6" s="20" t="s">
        <v>326</v>
      </c>
      <c r="F6" s="20" t="s">
        <v>326</v>
      </c>
      <c r="G6" s="20" t="s">
        <v>326</v>
      </c>
      <c r="H6" s="20" t="s">
        <v>326</v>
      </c>
      <c r="I6" s="33" t="s">
        <v>327</v>
      </c>
    </row>
    <row r="7" customFormat="false" ht="15" hidden="false" customHeight="false" outlineLevel="0" collapsed="false">
      <c r="A7" s="27" t="s">
        <v>146</v>
      </c>
      <c r="B7" s="28" t="s">
        <v>148</v>
      </c>
      <c r="C7" s="20" t="s">
        <v>326</v>
      </c>
      <c r="D7" s="20" t="s">
        <v>326</v>
      </c>
      <c r="E7" s="20" t="s">
        <v>326</v>
      </c>
      <c r="F7" s="20" t="s">
        <v>326</v>
      </c>
      <c r="G7" s="20" t="s">
        <v>326</v>
      </c>
      <c r="H7" s="20" t="s">
        <v>326</v>
      </c>
      <c r="I7" s="33" t="s">
        <v>327</v>
      </c>
    </row>
    <row r="8" customFormat="false" ht="15" hidden="false" customHeight="false" outlineLevel="0" collapsed="false">
      <c r="A8" s="27" t="s">
        <v>162</v>
      </c>
      <c r="B8" s="28" t="s">
        <v>164</v>
      </c>
      <c r="C8" s="20" t="s">
        <v>326</v>
      </c>
      <c r="D8" s="20" t="s">
        <v>326</v>
      </c>
      <c r="E8" s="20" t="s">
        <v>326</v>
      </c>
      <c r="F8" s="20" t="s">
        <v>326</v>
      </c>
      <c r="G8" s="20" t="s">
        <v>326</v>
      </c>
      <c r="H8" s="20" t="s">
        <v>326</v>
      </c>
      <c r="I8" s="33" t="s">
        <v>327</v>
      </c>
    </row>
    <row r="9" customFormat="false" ht="15" hidden="false" customHeight="false" outlineLevel="0" collapsed="false">
      <c r="A9" s="27" t="s">
        <v>177</v>
      </c>
      <c r="B9" s="28" t="s">
        <v>179</v>
      </c>
      <c r="C9" s="20" t="s">
        <v>326</v>
      </c>
      <c r="D9" s="20" t="s">
        <v>326</v>
      </c>
      <c r="E9" s="20" t="s">
        <v>326</v>
      </c>
      <c r="F9" s="23" t="s">
        <v>328</v>
      </c>
      <c r="G9" s="50" t="s">
        <v>329</v>
      </c>
      <c r="H9" s="50" t="s">
        <v>329</v>
      </c>
      <c r="I9" s="36" t="s">
        <v>310</v>
      </c>
    </row>
    <row r="10" customFormat="false" ht="15" hidden="false" customHeight="false" outlineLevel="0" collapsed="false">
      <c r="A10" s="27" t="s">
        <v>197</v>
      </c>
      <c r="B10" s="28" t="s">
        <v>199</v>
      </c>
      <c r="C10" s="20" t="s">
        <v>326</v>
      </c>
      <c r="D10" s="20" t="s">
        <v>326</v>
      </c>
      <c r="E10" s="20" t="s">
        <v>326</v>
      </c>
      <c r="F10" s="23" t="s">
        <v>328</v>
      </c>
      <c r="G10" s="50" t="s">
        <v>329</v>
      </c>
      <c r="H10" s="50" t="s">
        <v>329</v>
      </c>
      <c r="I10" s="36" t="s">
        <v>310</v>
      </c>
    </row>
    <row r="11" customFormat="false" ht="15" hidden="false" customHeight="false" outlineLevel="0" collapsed="false">
      <c r="A11" s="27" t="s">
        <v>213</v>
      </c>
      <c r="B11" s="28" t="s">
        <v>215</v>
      </c>
      <c r="C11" s="20" t="s">
        <v>326</v>
      </c>
      <c r="D11" s="20" t="s">
        <v>326</v>
      </c>
      <c r="E11" s="20" t="s">
        <v>326</v>
      </c>
      <c r="F11" s="23" t="s">
        <v>328</v>
      </c>
      <c r="G11" s="50" t="s">
        <v>329</v>
      </c>
      <c r="H11" s="50" t="s">
        <v>329</v>
      </c>
      <c r="I11" s="36" t="s">
        <v>310</v>
      </c>
    </row>
    <row r="12" customFormat="false" ht="15" hidden="false" customHeight="false" outlineLevel="0" collapsed="false">
      <c r="A12" s="27" t="s">
        <v>233</v>
      </c>
      <c r="B12" s="28" t="s">
        <v>235</v>
      </c>
      <c r="C12" s="20" t="s">
        <v>326</v>
      </c>
      <c r="D12" s="20" t="s">
        <v>326</v>
      </c>
      <c r="E12" s="23" t="s">
        <v>328</v>
      </c>
      <c r="F12" s="50" t="s">
        <v>329</v>
      </c>
      <c r="G12" s="50" t="s">
        <v>329</v>
      </c>
      <c r="H12" s="50" t="s">
        <v>329</v>
      </c>
      <c r="I12" s="37" t="s">
        <v>330</v>
      </c>
    </row>
    <row r="13" customFormat="false" ht="15" hidden="false" customHeight="false" outlineLevel="0" collapsed="false">
      <c r="A13" s="27" t="s">
        <v>253</v>
      </c>
      <c r="B13" s="28" t="s">
        <v>255</v>
      </c>
      <c r="C13" s="20" t="s">
        <v>326</v>
      </c>
      <c r="D13" s="20" t="s">
        <v>326</v>
      </c>
      <c r="E13" s="23" t="s">
        <v>328</v>
      </c>
      <c r="F13" s="50" t="s">
        <v>329</v>
      </c>
      <c r="G13" s="50" t="s">
        <v>329</v>
      </c>
      <c r="H13" s="50" t="s">
        <v>329</v>
      </c>
      <c r="I13" s="37" t="s">
        <v>330</v>
      </c>
    </row>
    <row r="14" customFormat="false" ht="15" hidden="false" customHeight="false" outlineLevel="0" collapsed="false">
      <c r="A14" s="27" t="s">
        <v>269</v>
      </c>
      <c r="B14" s="28" t="s">
        <v>76</v>
      </c>
      <c r="C14" s="20" t="s">
        <v>326</v>
      </c>
      <c r="D14" s="20" t="s">
        <v>326</v>
      </c>
      <c r="E14" s="23" t="s">
        <v>328</v>
      </c>
      <c r="F14" s="50" t="s">
        <v>329</v>
      </c>
      <c r="G14" s="50" t="s">
        <v>329</v>
      </c>
      <c r="H14" s="50" t="s">
        <v>329</v>
      </c>
      <c r="I14" s="37" t="s">
        <v>330</v>
      </c>
    </row>
  </sheetData>
  <mergeCells count="2">
    <mergeCell ref="A1:I1"/>
    <mergeCell ref="A2:I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5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6"/>
    <col collapsed="false" customWidth="true" hidden="false" outlineLevel="0" max="2" min="2" style="0" width="12"/>
    <col collapsed="false" customWidth="true" hidden="false" outlineLevel="0" max="3" min="3" style="0" width="14"/>
    <col collapsed="false" customWidth="true" hidden="false" outlineLevel="0" max="4" min="4" style="0" width="26"/>
    <col collapsed="false" customWidth="true" hidden="false" outlineLevel="0" max="5" min="5" style="0" width="34"/>
    <col collapsed="false" customWidth="true" hidden="false" outlineLevel="0" max="7" min="6" style="0" width="18"/>
    <col collapsed="false" customWidth="true" hidden="false" outlineLevel="0" max="8" min="8" style="0" width="12"/>
    <col collapsed="false" customWidth="true" hidden="false" outlineLevel="0" max="9" min="9" style="0" width="18"/>
  </cols>
  <sheetData>
    <row r="1" customFormat="false" ht="25.5" hidden="false" customHeight="true" outlineLevel="0" collapsed="false">
      <c r="A1" s="1" t="s">
        <v>331</v>
      </c>
      <c r="B1" s="1"/>
      <c r="C1" s="1"/>
      <c r="D1" s="1"/>
      <c r="E1" s="1"/>
      <c r="F1" s="1"/>
      <c r="G1" s="1"/>
      <c r="H1" s="1"/>
      <c r="I1" s="1"/>
    </row>
    <row r="2" customFormat="false" ht="15.75" hidden="false" customHeight="true" outlineLevel="0" collapsed="false">
      <c r="A2" s="2" t="s">
        <v>332</v>
      </c>
      <c r="B2" s="2"/>
      <c r="C2" s="2"/>
      <c r="D2" s="2"/>
      <c r="E2" s="2"/>
      <c r="F2" s="2"/>
      <c r="G2" s="2"/>
      <c r="H2" s="2"/>
      <c r="I2" s="2"/>
    </row>
    <row r="4" customFormat="false" ht="15" hidden="false" customHeight="false" outlineLevel="0" collapsed="false">
      <c r="A4" s="8" t="s">
        <v>333</v>
      </c>
      <c r="B4" s="8" t="s">
        <v>334</v>
      </c>
      <c r="C4" s="8" t="s">
        <v>335</v>
      </c>
      <c r="D4" s="8" t="s">
        <v>336</v>
      </c>
      <c r="E4" s="8" t="s">
        <v>41</v>
      </c>
      <c r="F4" s="8" t="s">
        <v>337</v>
      </c>
      <c r="G4" s="8" t="s">
        <v>338</v>
      </c>
      <c r="H4" s="8" t="s">
        <v>339</v>
      </c>
      <c r="I4" s="8" t="s">
        <v>340</v>
      </c>
    </row>
    <row r="5" customFormat="false" ht="15" hidden="false" customHeight="false" outlineLevel="0" collapsed="false">
      <c r="A5" s="14" t="s">
        <v>341</v>
      </c>
      <c r="B5" s="14" t="s">
        <v>302</v>
      </c>
      <c r="C5" s="46" t="s">
        <v>80</v>
      </c>
      <c r="D5" s="15" t="s">
        <v>342</v>
      </c>
      <c r="E5" s="21" t="s">
        <v>343</v>
      </c>
      <c r="F5" s="51" t="n">
        <f aca="false">'159_MUAVIN'!E5</f>
        <v>13153146.95668</v>
      </c>
      <c r="G5" s="52"/>
      <c r="H5" s="14" t="s">
        <v>344</v>
      </c>
      <c r="I5" s="20" t="s">
        <v>345</v>
      </c>
    </row>
    <row r="6" customFormat="false" ht="15" hidden="false" customHeight="false" outlineLevel="0" collapsed="false">
      <c r="A6" s="14" t="s">
        <v>341</v>
      </c>
      <c r="B6" s="14" t="s">
        <v>302</v>
      </c>
      <c r="C6" s="46" t="s">
        <v>346</v>
      </c>
      <c r="D6" s="15" t="s">
        <v>347</v>
      </c>
      <c r="E6" s="21" t="s">
        <v>348</v>
      </c>
      <c r="F6" s="51" t="n">
        <f aca="false">'159_MUAVIN'!F5</f>
        <v>2566001.8</v>
      </c>
      <c r="G6" s="52"/>
      <c r="H6" s="14" t="s">
        <v>344</v>
      </c>
      <c r="I6" s="20" t="s">
        <v>345</v>
      </c>
    </row>
    <row r="7" customFormat="false" ht="15" hidden="false" customHeight="false" outlineLevel="0" collapsed="false">
      <c r="A7" s="14" t="s">
        <v>341</v>
      </c>
      <c r="B7" s="14" t="s">
        <v>302</v>
      </c>
      <c r="C7" s="46" t="s">
        <v>349</v>
      </c>
      <c r="D7" s="15" t="s">
        <v>350</v>
      </c>
      <c r="E7" s="21" t="s">
        <v>351</v>
      </c>
      <c r="F7" s="52"/>
      <c r="G7" s="51" t="n">
        <f aca="false">'159_MUAVIN'!E5+'159_MUAVIN'!F5</f>
        <v>15719148.75668</v>
      </c>
      <c r="H7" s="14" t="s">
        <v>344</v>
      </c>
      <c r="I7" s="20" t="s">
        <v>345</v>
      </c>
    </row>
    <row r="8" customFormat="false" ht="15" hidden="false" customHeight="false" outlineLevel="0" collapsed="false">
      <c r="A8" s="14" t="s">
        <v>352</v>
      </c>
      <c r="B8" s="14" t="s">
        <v>302</v>
      </c>
      <c r="C8" s="46" t="s">
        <v>79</v>
      </c>
      <c r="D8" s="15" t="s">
        <v>353</v>
      </c>
      <c r="E8" s="21" t="s">
        <v>354</v>
      </c>
      <c r="F8" s="51" t="n">
        <f aca="false">MILLILESME_DEVIR!K5</f>
        <v>13153146.95668</v>
      </c>
      <c r="G8" s="52"/>
      <c r="H8" s="14" t="s">
        <v>355</v>
      </c>
      <c r="I8" s="20" t="s">
        <v>345</v>
      </c>
    </row>
    <row r="9" customFormat="false" ht="15" hidden="false" customHeight="false" outlineLevel="0" collapsed="false">
      <c r="A9" s="14" t="s">
        <v>352</v>
      </c>
      <c r="B9" s="14" t="s">
        <v>302</v>
      </c>
      <c r="C9" s="46" t="s">
        <v>80</v>
      </c>
      <c r="D9" s="15" t="s">
        <v>342</v>
      </c>
      <c r="E9" s="21" t="s">
        <v>356</v>
      </c>
      <c r="F9" s="52"/>
      <c r="G9" s="51" t="n">
        <f aca="false">MILLILESME_DEVIR!K5</f>
        <v>13153146.95668</v>
      </c>
      <c r="H9" s="14" t="s">
        <v>355</v>
      </c>
      <c r="I9" s="20" t="s">
        <v>345</v>
      </c>
    </row>
    <row r="10" customFormat="false" ht="15" hidden="false" customHeight="false" outlineLevel="0" collapsed="false">
      <c r="A10" s="14" t="s">
        <v>357</v>
      </c>
      <c r="B10" s="14" t="s">
        <v>305</v>
      </c>
      <c r="C10" s="46" t="s">
        <v>134</v>
      </c>
      <c r="D10" s="15" t="s">
        <v>358</v>
      </c>
      <c r="E10" s="21" t="s">
        <v>359</v>
      </c>
      <c r="F10" s="51" t="n">
        <f aca="false">'159_MUAVIN'!E6</f>
        <v>8227480.158768</v>
      </c>
      <c r="G10" s="52"/>
      <c r="H10" s="14" t="s">
        <v>344</v>
      </c>
      <c r="I10" s="20" t="s">
        <v>345</v>
      </c>
    </row>
    <row r="11" customFormat="false" ht="15" hidden="false" customHeight="false" outlineLevel="0" collapsed="false">
      <c r="A11" s="14" t="s">
        <v>357</v>
      </c>
      <c r="B11" s="14" t="s">
        <v>305</v>
      </c>
      <c r="C11" s="46" t="s">
        <v>346</v>
      </c>
      <c r="D11" s="15" t="s">
        <v>347</v>
      </c>
      <c r="E11" s="21" t="s">
        <v>360</v>
      </c>
      <c r="F11" s="51" t="n">
        <f aca="false">'159_MUAVIN'!F6</f>
        <v>1626148.33</v>
      </c>
      <c r="G11" s="52"/>
      <c r="H11" s="14" t="s">
        <v>344</v>
      </c>
      <c r="I11" s="20" t="s">
        <v>345</v>
      </c>
    </row>
    <row r="12" customFormat="false" ht="15" hidden="false" customHeight="false" outlineLevel="0" collapsed="false">
      <c r="A12" s="14" t="s">
        <v>357</v>
      </c>
      <c r="B12" s="14" t="s">
        <v>305</v>
      </c>
      <c r="C12" s="46" t="s">
        <v>349</v>
      </c>
      <c r="D12" s="15" t="s">
        <v>350</v>
      </c>
      <c r="E12" s="21" t="s">
        <v>361</v>
      </c>
      <c r="F12" s="52"/>
      <c r="G12" s="51" t="n">
        <f aca="false">'159_MUAVIN'!E6+'159_MUAVIN'!F6</f>
        <v>9853628.488768</v>
      </c>
      <c r="H12" s="14" t="s">
        <v>344</v>
      </c>
      <c r="I12" s="20" t="s">
        <v>345</v>
      </c>
    </row>
    <row r="13" customFormat="false" ht="15" hidden="false" customHeight="false" outlineLevel="0" collapsed="false">
      <c r="A13" s="14" t="s">
        <v>362</v>
      </c>
      <c r="B13" s="14" t="s">
        <v>305</v>
      </c>
      <c r="C13" s="46" t="s">
        <v>133</v>
      </c>
      <c r="D13" s="15" t="s">
        <v>353</v>
      </c>
      <c r="E13" s="21" t="s">
        <v>363</v>
      </c>
      <c r="F13" s="51" t="n">
        <f aca="false">MILLILESME_DEVIR!K6</f>
        <v>8227480.158768</v>
      </c>
      <c r="G13" s="52"/>
      <c r="H13" s="14" t="s">
        <v>355</v>
      </c>
      <c r="I13" s="20" t="s">
        <v>345</v>
      </c>
    </row>
    <row r="14" customFormat="false" ht="15" hidden="false" customHeight="false" outlineLevel="0" collapsed="false">
      <c r="A14" s="14" t="s">
        <v>362</v>
      </c>
      <c r="B14" s="14" t="s">
        <v>305</v>
      </c>
      <c r="C14" s="46" t="s">
        <v>134</v>
      </c>
      <c r="D14" s="15" t="s">
        <v>358</v>
      </c>
      <c r="E14" s="21" t="s">
        <v>364</v>
      </c>
      <c r="F14" s="52"/>
      <c r="G14" s="51" t="n">
        <f aca="false">MILLILESME_DEVIR!K6</f>
        <v>8227480.158768</v>
      </c>
      <c r="H14" s="14" t="s">
        <v>355</v>
      </c>
      <c r="I14" s="20" t="s">
        <v>345</v>
      </c>
    </row>
    <row r="15" customFormat="false" ht="15" hidden="false" customHeight="false" outlineLevel="0" collapsed="false">
      <c r="A15" s="14" t="s">
        <v>365</v>
      </c>
      <c r="B15" s="14" t="s">
        <v>306</v>
      </c>
      <c r="C15" s="46" t="s">
        <v>151</v>
      </c>
      <c r="D15" s="15" t="s">
        <v>366</v>
      </c>
      <c r="E15" s="21" t="s">
        <v>367</v>
      </c>
      <c r="F15" s="51" t="n">
        <f aca="false">'159_MUAVIN'!E7</f>
        <v>16031196.524975</v>
      </c>
      <c r="G15" s="52"/>
      <c r="H15" s="14" t="s">
        <v>344</v>
      </c>
      <c r="I15" s="20" t="s">
        <v>345</v>
      </c>
    </row>
    <row r="16" customFormat="false" ht="15" hidden="false" customHeight="false" outlineLevel="0" collapsed="false">
      <c r="A16" s="14" t="s">
        <v>365</v>
      </c>
      <c r="B16" s="14" t="s">
        <v>306</v>
      </c>
      <c r="C16" s="46" t="s">
        <v>346</v>
      </c>
      <c r="D16" s="15" t="s">
        <v>347</v>
      </c>
      <c r="E16" s="21" t="s">
        <v>368</v>
      </c>
      <c r="F16" s="51" t="n">
        <f aca="false">'159_MUAVIN'!F7</f>
        <v>3128108.63</v>
      </c>
      <c r="G16" s="52"/>
      <c r="H16" s="14" t="s">
        <v>344</v>
      </c>
      <c r="I16" s="20" t="s">
        <v>345</v>
      </c>
    </row>
    <row r="17" customFormat="false" ht="15" hidden="false" customHeight="false" outlineLevel="0" collapsed="false">
      <c r="A17" s="14" t="s">
        <v>365</v>
      </c>
      <c r="B17" s="14" t="s">
        <v>306</v>
      </c>
      <c r="C17" s="46" t="s">
        <v>349</v>
      </c>
      <c r="D17" s="15" t="s">
        <v>350</v>
      </c>
      <c r="E17" s="21" t="s">
        <v>369</v>
      </c>
      <c r="F17" s="52"/>
      <c r="G17" s="51" t="n">
        <f aca="false">'159_MUAVIN'!E7+'159_MUAVIN'!F7</f>
        <v>19159305.154975</v>
      </c>
      <c r="H17" s="14" t="s">
        <v>344</v>
      </c>
      <c r="I17" s="20" t="s">
        <v>345</v>
      </c>
    </row>
    <row r="18" customFormat="false" ht="15" hidden="false" customHeight="false" outlineLevel="0" collapsed="false">
      <c r="A18" s="14" t="s">
        <v>370</v>
      </c>
      <c r="B18" s="14" t="s">
        <v>306</v>
      </c>
      <c r="C18" s="46" t="s">
        <v>150</v>
      </c>
      <c r="D18" s="15" t="s">
        <v>371</v>
      </c>
      <c r="E18" s="21" t="s">
        <v>372</v>
      </c>
      <c r="F18" s="51" t="n">
        <f aca="false">MILLILESME_DEVIR!K7</f>
        <v>16031196.524975</v>
      </c>
      <c r="G18" s="52"/>
      <c r="H18" s="14" t="s">
        <v>355</v>
      </c>
      <c r="I18" s="20" t="s">
        <v>345</v>
      </c>
    </row>
    <row r="19" customFormat="false" ht="15" hidden="false" customHeight="false" outlineLevel="0" collapsed="false">
      <c r="A19" s="14" t="s">
        <v>370</v>
      </c>
      <c r="B19" s="14" t="s">
        <v>306</v>
      </c>
      <c r="C19" s="46" t="s">
        <v>151</v>
      </c>
      <c r="D19" s="15" t="s">
        <v>366</v>
      </c>
      <c r="E19" s="21" t="s">
        <v>373</v>
      </c>
      <c r="F19" s="52"/>
      <c r="G19" s="51" t="n">
        <f aca="false">MILLILESME_DEVIR!K7</f>
        <v>16031196.524975</v>
      </c>
      <c r="H19" s="14" t="s">
        <v>355</v>
      </c>
      <c r="I19" s="20" t="s">
        <v>345</v>
      </c>
    </row>
    <row r="20" customFormat="false" ht="15" hidden="false" customHeight="false" outlineLevel="0" collapsed="false">
      <c r="A20" s="14" t="s">
        <v>374</v>
      </c>
      <c r="B20" s="14" t="s">
        <v>308</v>
      </c>
      <c r="C20" s="46" t="s">
        <v>166</v>
      </c>
      <c r="D20" s="15" t="s">
        <v>375</v>
      </c>
      <c r="E20" s="21" t="s">
        <v>376</v>
      </c>
      <c r="F20" s="51" t="n">
        <f aca="false">'159_MUAVIN'!E8</f>
        <v>10793131.525395</v>
      </c>
      <c r="G20" s="52"/>
      <c r="H20" s="14" t="s">
        <v>344</v>
      </c>
      <c r="I20" s="20" t="s">
        <v>345</v>
      </c>
    </row>
    <row r="21" customFormat="false" ht="15" hidden="false" customHeight="false" outlineLevel="0" collapsed="false">
      <c r="A21" s="14" t="s">
        <v>374</v>
      </c>
      <c r="B21" s="14" t="s">
        <v>308</v>
      </c>
      <c r="C21" s="46" t="s">
        <v>346</v>
      </c>
      <c r="D21" s="15" t="s">
        <v>347</v>
      </c>
      <c r="E21" s="21" t="s">
        <v>377</v>
      </c>
      <c r="F21" s="51" t="n">
        <f aca="false">'159_MUAVIN'!F8</f>
        <v>2133849.02</v>
      </c>
      <c r="G21" s="52"/>
      <c r="H21" s="14" t="s">
        <v>344</v>
      </c>
      <c r="I21" s="20" t="s">
        <v>345</v>
      </c>
    </row>
    <row r="22" customFormat="false" ht="15" hidden="false" customHeight="false" outlineLevel="0" collapsed="false">
      <c r="A22" s="14" t="s">
        <v>374</v>
      </c>
      <c r="B22" s="14" t="s">
        <v>308</v>
      </c>
      <c r="C22" s="46" t="s">
        <v>349</v>
      </c>
      <c r="D22" s="15" t="s">
        <v>350</v>
      </c>
      <c r="E22" s="21" t="s">
        <v>378</v>
      </c>
      <c r="F22" s="52"/>
      <c r="G22" s="51" t="n">
        <f aca="false">'159_MUAVIN'!E8+'159_MUAVIN'!F8</f>
        <v>12926980.545395</v>
      </c>
      <c r="H22" s="14" t="s">
        <v>344</v>
      </c>
      <c r="I22" s="20" t="s">
        <v>345</v>
      </c>
    </row>
    <row r="23" customFormat="false" ht="15" hidden="false" customHeight="false" outlineLevel="0" collapsed="false">
      <c r="A23" s="14" t="s">
        <v>379</v>
      </c>
      <c r="B23" s="14" t="s">
        <v>308</v>
      </c>
      <c r="C23" s="46" t="s">
        <v>165</v>
      </c>
      <c r="D23" s="15" t="s">
        <v>371</v>
      </c>
      <c r="E23" s="21" t="s">
        <v>380</v>
      </c>
      <c r="F23" s="51" t="n">
        <f aca="false">MILLILESME_DEVIR!K8</f>
        <v>10793131.525395</v>
      </c>
      <c r="G23" s="52"/>
      <c r="H23" s="14" t="s">
        <v>355</v>
      </c>
      <c r="I23" s="20" t="s">
        <v>345</v>
      </c>
    </row>
    <row r="24" customFormat="false" ht="15" hidden="false" customHeight="false" outlineLevel="0" collapsed="false">
      <c r="A24" s="14" t="s">
        <v>379</v>
      </c>
      <c r="B24" s="14" t="s">
        <v>308</v>
      </c>
      <c r="C24" s="46" t="s">
        <v>166</v>
      </c>
      <c r="D24" s="15" t="s">
        <v>375</v>
      </c>
      <c r="E24" s="21" t="s">
        <v>381</v>
      </c>
      <c r="F24" s="52"/>
      <c r="G24" s="51" t="n">
        <f aca="false">MILLILESME_DEVIR!K8</f>
        <v>10793131.525395</v>
      </c>
      <c r="H24" s="14" t="s">
        <v>355</v>
      </c>
      <c r="I24" s="20" t="s">
        <v>345</v>
      </c>
    </row>
    <row r="25" customFormat="false" ht="15" hidden="false" customHeight="false" outlineLevel="0" collapsed="false">
      <c r="A25" s="14" t="s">
        <v>382</v>
      </c>
      <c r="B25" s="14" t="s">
        <v>309</v>
      </c>
      <c r="C25" s="46" t="s">
        <v>182</v>
      </c>
      <c r="D25" s="15" t="s">
        <v>383</v>
      </c>
      <c r="E25" s="21" t="s">
        <v>384</v>
      </c>
      <c r="F25" s="51" t="n">
        <f aca="false">'159_MUAVIN'!E9</f>
        <v>9935429.907204</v>
      </c>
      <c r="G25" s="52"/>
      <c r="H25" s="14" t="s">
        <v>344</v>
      </c>
      <c r="I25" s="23" t="s">
        <v>385</v>
      </c>
    </row>
    <row r="26" customFormat="false" ht="15" hidden="false" customHeight="false" outlineLevel="0" collapsed="false">
      <c r="A26" s="14" t="s">
        <v>382</v>
      </c>
      <c r="B26" s="14" t="s">
        <v>309</v>
      </c>
      <c r="C26" s="46" t="s">
        <v>346</v>
      </c>
      <c r="D26" s="15" t="s">
        <v>347</v>
      </c>
      <c r="E26" s="21" t="s">
        <v>386</v>
      </c>
      <c r="F26" s="51" t="n">
        <f aca="false">'159_MUAVIN'!F9</f>
        <v>1960171.14</v>
      </c>
      <c r="G26" s="52"/>
      <c r="H26" s="14" t="s">
        <v>344</v>
      </c>
      <c r="I26" s="23" t="s">
        <v>385</v>
      </c>
    </row>
    <row r="27" customFormat="false" ht="15" hidden="false" customHeight="false" outlineLevel="0" collapsed="false">
      <c r="A27" s="14" t="s">
        <v>382</v>
      </c>
      <c r="B27" s="14" t="s">
        <v>309</v>
      </c>
      <c r="C27" s="46" t="s">
        <v>349</v>
      </c>
      <c r="D27" s="15" t="s">
        <v>350</v>
      </c>
      <c r="E27" s="21" t="s">
        <v>387</v>
      </c>
      <c r="F27" s="52"/>
      <c r="G27" s="51" t="n">
        <f aca="false">'159_MUAVIN'!E9+'159_MUAVIN'!F9</f>
        <v>11895601.047204</v>
      </c>
      <c r="H27" s="14" t="s">
        <v>344</v>
      </c>
      <c r="I27" s="23" t="s">
        <v>385</v>
      </c>
    </row>
    <row r="28" customFormat="false" ht="15" hidden="false" customHeight="false" outlineLevel="0" collapsed="false">
      <c r="A28" s="14" t="s">
        <v>388</v>
      </c>
      <c r="B28" s="14" t="s">
        <v>309</v>
      </c>
      <c r="C28" s="46" t="s">
        <v>181</v>
      </c>
      <c r="D28" s="15" t="s">
        <v>389</v>
      </c>
      <c r="E28" s="21" t="s">
        <v>390</v>
      </c>
      <c r="F28" s="51" t="n">
        <f aca="false">MILLILESME_DEVIR!K9</f>
        <v>0</v>
      </c>
      <c r="G28" s="52"/>
      <c r="H28" s="14" t="s">
        <v>355</v>
      </c>
      <c r="I28" s="23" t="s">
        <v>385</v>
      </c>
    </row>
    <row r="29" customFormat="false" ht="15" hidden="false" customHeight="false" outlineLevel="0" collapsed="false">
      <c r="A29" s="14" t="s">
        <v>388</v>
      </c>
      <c r="B29" s="14" t="s">
        <v>309</v>
      </c>
      <c r="C29" s="46" t="s">
        <v>182</v>
      </c>
      <c r="D29" s="15" t="s">
        <v>383</v>
      </c>
      <c r="E29" s="21" t="s">
        <v>391</v>
      </c>
      <c r="F29" s="52"/>
      <c r="G29" s="51" t="n">
        <f aca="false">MILLILESME_DEVIR!K9</f>
        <v>0</v>
      </c>
      <c r="H29" s="14" t="s">
        <v>355</v>
      </c>
      <c r="I29" s="23" t="s">
        <v>385</v>
      </c>
    </row>
    <row r="30" customFormat="false" ht="15" hidden="false" customHeight="false" outlineLevel="0" collapsed="false">
      <c r="A30" s="14" t="s">
        <v>392</v>
      </c>
      <c r="B30" s="14" t="s">
        <v>311</v>
      </c>
      <c r="C30" s="46" t="s">
        <v>201</v>
      </c>
      <c r="D30" s="15" t="s">
        <v>393</v>
      </c>
      <c r="E30" s="21" t="s">
        <v>394</v>
      </c>
      <c r="F30" s="51" t="n">
        <f aca="false">'159_MUAVIN'!E10</f>
        <v>12099663.785548</v>
      </c>
      <c r="G30" s="52"/>
      <c r="H30" s="14" t="s">
        <v>344</v>
      </c>
      <c r="I30" s="23" t="s">
        <v>385</v>
      </c>
    </row>
    <row r="31" customFormat="false" ht="15" hidden="false" customHeight="false" outlineLevel="0" collapsed="false">
      <c r="A31" s="14" t="s">
        <v>392</v>
      </c>
      <c r="B31" s="14" t="s">
        <v>311</v>
      </c>
      <c r="C31" s="46" t="s">
        <v>346</v>
      </c>
      <c r="D31" s="15" t="s">
        <v>347</v>
      </c>
      <c r="E31" s="21" t="s">
        <v>395</v>
      </c>
      <c r="F31" s="51" t="n">
        <f aca="false">'159_MUAVIN'!F10</f>
        <v>2356826.08</v>
      </c>
      <c r="G31" s="52"/>
      <c r="H31" s="14" t="s">
        <v>344</v>
      </c>
      <c r="I31" s="23" t="s">
        <v>385</v>
      </c>
    </row>
    <row r="32" customFormat="false" ht="15" hidden="false" customHeight="false" outlineLevel="0" collapsed="false">
      <c r="A32" s="14" t="s">
        <v>392</v>
      </c>
      <c r="B32" s="14" t="s">
        <v>311</v>
      </c>
      <c r="C32" s="46" t="s">
        <v>349</v>
      </c>
      <c r="D32" s="15" t="s">
        <v>350</v>
      </c>
      <c r="E32" s="21" t="s">
        <v>396</v>
      </c>
      <c r="F32" s="52"/>
      <c r="G32" s="51" t="n">
        <f aca="false">'159_MUAVIN'!E10+'159_MUAVIN'!F10</f>
        <v>14456489.865548</v>
      </c>
      <c r="H32" s="14" t="s">
        <v>344</v>
      </c>
      <c r="I32" s="23" t="s">
        <v>385</v>
      </c>
    </row>
    <row r="33" customFormat="false" ht="15" hidden="false" customHeight="false" outlineLevel="0" collapsed="false">
      <c r="A33" s="14" t="s">
        <v>397</v>
      </c>
      <c r="B33" s="14" t="s">
        <v>311</v>
      </c>
      <c r="C33" s="46" t="s">
        <v>200</v>
      </c>
      <c r="D33" s="15" t="s">
        <v>398</v>
      </c>
      <c r="E33" s="21" t="s">
        <v>399</v>
      </c>
      <c r="F33" s="51" t="n">
        <f aca="false">MILLILESME_DEVIR!K10</f>
        <v>0</v>
      </c>
      <c r="G33" s="52"/>
      <c r="H33" s="14" t="s">
        <v>355</v>
      </c>
      <c r="I33" s="23" t="s">
        <v>385</v>
      </c>
    </row>
    <row r="34" customFormat="false" ht="15" hidden="false" customHeight="false" outlineLevel="0" collapsed="false">
      <c r="A34" s="14" t="s">
        <v>397</v>
      </c>
      <c r="B34" s="14" t="s">
        <v>311</v>
      </c>
      <c r="C34" s="46" t="s">
        <v>201</v>
      </c>
      <c r="D34" s="15" t="s">
        <v>393</v>
      </c>
      <c r="E34" s="21" t="s">
        <v>400</v>
      </c>
      <c r="F34" s="52"/>
      <c r="G34" s="51" t="n">
        <f aca="false">MILLILESME_DEVIR!K10</f>
        <v>0</v>
      </c>
      <c r="H34" s="14" t="s">
        <v>355</v>
      </c>
      <c r="I34" s="23" t="s">
        <v>385</v>
      </c>
    </row>
    <row r="35" customFormat="false" ht="15" hidden="false" customHeight="false" outlineLevel="0" collapsed="false">
      <c r="A35" s="14" t="s">
        <v>401</v>
      </c>
      <c r="B35" s="14" t="s">
        <v>312</v>
      </c>
      <c r="C35" s="46" t="s">
        <v>219</v>
      </c>
      <c r="D35" s="15" t="s">
        <v>402</v>
      </c>
      <c r="E35" s="21" t="s">
        <v>403</v>
      </c>
      <c r="F35" s="51" t="n">
        <f aca="false">'159_MUAVIN'!E11</f>
        <v>4632630.475796</v>
      </c>
      <c r="G35" s="52"/>
      <c r="H35" s="14" t="s">
        <v>344</v>
      </c>
      <c r="I35" s="23" t="s">
        <v>385</v>
      </c>
    </row>
    <row r="36" customFormat="false" ht="15" hidden="false" customHeight="false" outlineLevel="0" collapsed="false">
      <c r="A36" s="14" t="s">
        <v>401</v>
      </c>
      <c r="B36" s="14" t="s">
        <v>312</v>
      </c>
      <c r="C36" s="46" t="s">
        <v>346</v>
      </c>
      <c r="D36" s="15" t="s">
        <v>347</v>
      </c>
      <c r="E36" s="21" t="s">
        <v>404</v>
      </c>
      <c r="F36" s="51" t="n">
        <f aca="false">'159_MUAVIN'!F11</f>
        <v>914908.9</v>
      </c>
      <c r="G36" s="52"/>
      <c r="H36" s="14" t="s">
        <v>344</v>
      </c>
      <c r="I36" s="23" t="s">
        <v>385</v>
      </c>
    </row>
    <row r="37" customFormat="false" ht="15" hidden="false" customHeight="false" outlineLevel="0" collapsed="false">
      <c r="A37" s="14" t="s">
        <v>401</v>
      </c>
      <c r="B37" s="14" t="s">
        <v>312</v>
      </c>
      <c r="C37" s="46" t="s">
        <v>349</v>
      </c>
      <c r="D37" s="15" t="s">
        <v>350</v>
      </c>
      <c r="E37" s="21" t="s">
        <v>405</v>
      </c>
      <c r="F37" s="52"/>
      <c r="G37" s="51" t="n">
        <f aca="false">'159_MUAVIN'!E11+'159_MUAVIN'!F11</f>
        <v>5547539.375796</v>
      </c>
      <c r="H37" s="14" t="s">
        <v>344</v>
      </c>
      <c r="I37" s="23" t="s">
        <v>385</v>
      </c>
    </row>
    <row r="38" customFormat="false" ht="15" hidden="false" customHeight="false" outlineLevel="0" collapsed="false">
      <c r="A38" s="14" t="s">
        <v>406</v>
      </c>
      <c r="B38" s="14" t="s">
        <v>312</v>
      </c>
      <c r="C38" s="46" t="s">
        <v>218</v>
      </c>
      <c r="D38" s="15" t="s">
        <v>407</v>
      </c>
      <c r="E38" s="21" t="s">
        <v>408</v>
      </c>
      <c r="F38" s="51" t="n">
        <f aca="false">MILLILESME_DEVIR!K11</f>
        <v>0</v>
      </c>
      <c r="G38" s="52"/>
      <c r="H38" s="14" t="s">
        <v>355</v>
      </c>
      <c r="I38" s="23" t="s">
        <v>385</v>
      </c>
    </row>
    <row r="39" customFormat="false" ht="15" hidden="false" customHeight="false" outlineLevel="0" collapsed="false">
      <c r="A39" s="14" t="s">
        <v>406</v>
      </c>
      <c r="B39" s="14" t="s">
        <v>312</v>
      </c>
      <c r="C39" s="46" t="s">
        <v>219</v>
      </c>
      <c r="D39" s="15" t="s">
        <v>402</v>
      </c>
      <c r="E39" s="21" t="s">
        <v>409</v>
      </c>
      <c r="F39" s="52"/>
      <c r="G39" s="51" t="n">
        <f aca="false">MILLILESME_DEVIR!K11</f>
        <v>0</v>
      </c>
      <c r="H39" s="14" t="s">
        <v>355</v>
      </c>
      <c r="I39" s="23" t="s">
        <v>385</v>
      </c>
    </row>
    <row r="40" customFormat="false" ht="15" hidden="false" customHeight="false" outlineLevel="0" collapsed="false">
      <c r="A40" s="14" t="s">
        <v>410</v>
      </c>
      <c r="B40" s="14" t="s">
        <v>411</v>
      </c>
      <c r="C40" s="46" t="s">
        <v>238</v>
      </c>
      <c r="D40" s="15" t="s">
        <v>412</v>
      </c>
      <c r="E40" s="21" t="s">
        <v>413</v>
      </c>
      <c r="F40" s="51" t="n">
        <f aca="false">'159_MUAVIN'!E12</f>
        <v>3639919.27788</v>
      </c>
      <c r="G40" s="52"/>
      <c r="H40" s="14" t="s">
        <v>344</v>
      </c>
      <c r="I40" s="23" t="s">
        <v>385</v>
      </c>
    </row>
    <row r="41" customFormat="false" ht="15" hidden="false" customHeight="false" outlineLevel="0" collapsed="false">
      <c r="A41" s="14" t="s">
        <v>410</v>
      </c>
      <c r="B41" s="14" t="s">
        <v>411</v>
      </c>
      <c r="C41" s="46" t="s">
        <v>346</v>
      </c>
      <c r="D41" s="15" t="s">
        <v>347</v>
      </c>
      <c r="E41" s="21" t="s">
        <v>414</v>
      </c>
      <c r="F41" s="51" t="n">
        <f aca="false">'159_MUAVIN'!F12</f>
        <v>714981.62</v>
      </c>
      <c r="G41" s="52"/>
      <c r="H41" s="14" t="s">
        <v>344</v>
      </c>
      <c r="I41" s="23" t="s">
        <v>385</v>
      </c>
    </row>
    <row r="42" customFormat="false" ht="15" hidden="false" customHeight="false" outlineLevel="0" collapsed="false">
      <c r="A42" s="14" t="s">
        <v>410</v>
      </c>
      <c r="B42" s="14" t="s">
        <v>411</v>
      </c>
      <c r="C42" s="46" t="s">
        <v>349</v>
      </c>
      <c r="D42" s="15" t="s">
        <v>350</v>
      </c>
      <c r="E42" s="21" t="s">
        <v>415</v>
      </c>
      <c r="F42" s="52"/>
      <c r="G42" s="51" t="n">
        <f aca="false">'159_MUAVIN'!E12+'159_MUAVIN'!F12</f>
        <v>4354900.89788</v>
      </c>
      <c r="H42" s="14" t="s">
        <v>344</v>
      </c>
      <c r="I42" s="23" t="s">
        <v>385</v>
      </c>
    </row>
    <row r="43" customFormat="false" ht="15" hidden="false" customHeight="false" outlineLevel="0" collapsed="false">
      <c r="A43" s="14" t="s">
        <v>416</v>
      </c>
      <c r="B43" s="14" t="s">
        <v>411</v>
      </c>
      <c r="C43" s="46" t="s">
        <v>237</v>
      </c>
      <c r="D43" s="15" t="s">
        <v>417</v>
      </c>
      <c r="E43" s="21" t="s">
        <v>418</v>
      </c>
      <c r="F43" s="51" t="n">
        <f aca="false">MILLILESME_DEVIR!K12</f>
        <v>0</v>
      </c>
      <c r="G43" s="52"/>
      <c r="H43" s="14" t="s">
        <v>355</v>
      </c>
      <c r="I43" s="23" t="s">
        <v>385</v>
      </c>
    </row>
    <row r="44" customFormat="false" ht="15" hidden="false" customHeight="false" outlineLevel="0" collapsed="false">
      <c r="A44" s="14" t="s">
        <v>416</v>
      </c>
      <c r="B44" s="14" t="s">
        <v>411</v>
      </c>
      <c r="C44" s="46" t="s">
        <v>238</v>
      </c>
      <c r="D44" s="15" t="s">
        <v>412</v>
      </c>
      <c r="E44" s="21" t="s">
        <v>419</v>
      </c>
      <c r="F44" s="52"/>
      <c r="G44" s="51" t="n">
        <f aca="false">MILLILESME_DEVIR!K12</f>
        <v>0</v>
      </c>
      <c r="H44" s="14" t="s">
        <v>355</v>
      </c>
      <c r="I44" s="23" t="s">
        <v>385</v>
      </c>
    </row>
    <row r="45" customFormat="false" ht="15" hidden="false" customHeight="false" outlineLevel="0" collapsed="false">
      <c r="A45" s="14" t="s">
        <v>420</v>
      </c>
      <c r="B45" s="14" t="s">
        <v>411</v>
      </c>
      <c r="C45" s="46" t="s">
        <v>257</v>
      </c>
      <c r="D45" s="15" t="s">
        <v>421</v>
      </c>
      <c r="E45" s="21" t="s">
        <v>422</v>
      </c>
      <c r="F45" s="51" t="n">
        <f aca="false">'159_MUAVIN'!E13</f>
        <v>2808770.52399</v>
      </c>
      <c r="G45" s="52"/>
      <c r="H45" s="14" t="s">
        <v>344</v>
      </c>
      <c r="I45" s="23" t="s">
        <v>385</v>
      </c>
    </row>
    <row r="46" customFormat="false" ht="15" hidden="false" customHeight="false" outlineLevel="0" collapsed="false">
      <c r="A46" s="14" t="s">
        <v>420</v>
      </c>
      <c r="B46" s="14" t="s">
        <v>411</v>
      </c>
      <c r="C46" s="46" t="s">
        <v>346</v>
      </c>
      <c r="D46" s="15" t="s">
        <v>347</v>
      </c>
      <c r="E46" s="21" t="s">
        <v>423</v>
      </c>
      <c r="F46" s="51" t="n">
        <f aca="false">'159_MUAVIN'!F13</f>
        <v>553703.19</v>
      </c>
      <c r="G46" s="52"/>
      <c r="H46" s="14" t="s">
        <v>344</v>
      </c>
      <c r="I46" s="23" t="s">
        <v>385</v>
      </c>
    </row>
    <row r="47" customFormat="false" ht="15" hidden="false" customHeight="false" outlineLevel="0" collapsed="false">
      <c r="A47" s="14" t="s">
        <v>420</v>
      </c>
      <c r="B47" s="14" t="s">
        <v>411</v>
      </c>
      <c r="C47" s="46" t="s">
        <v>349</v>
      </c>
      <c r="D47" s="15" t="s">
        <v>350</v>
      </c>
      <c r="E47" s="21" t="s">
        <v>424</v>
      </c>
      <c r="F47" s="52"/>
      <c r="G47" s="51" t="n">
        <f aca="false">'159_MUAVIN'!E13+'159_MUAVIN'!F13</f>
        <v>3362473.71399</v>
      </c>
      <c r="H47" s="14" t="s">
        <v>344</v>
      </c>
      <c r="I47" s="23" t="s">
        <v>385</v>
      </c>
    </row>
    <row r="48" customFormat="false" ht="15" hidden="false" customHeight="false" outlineLevel="0" collapsed="false">
      <c r="A48" s="14" t="s">
        <v>425</v>
      </c>
      <c r="B48" s="14" t="s">
        <v>411</v>
      </c>
      <c r="C48" s="46" t="s">
        <v>256</v>
      </c>
      <c r="D48" s="15" t="s">
        <v>417</v>
      </c>
      <c r="E48" s="21" t="s">
        <v>426</v>
      </c>
      <c r="F48" s="51" t="n">
        <f aca="false">MILLILESME_DEVIR!K13</f>
        <v>0</v>
      </c>
      <c r="G48" s="52"/>
      <c r="H48" s="14" t="s">
        <v>355</v>
      </c>
      <c r="I48" s="23" t="s">
        <v>385</v>
      </c>
    </row>
    <row r="49" customFormat="false" ht="15" hidden="false" customHeight="false" outlineLevel="0" collapsed="false">
      <c r="A49" s="14" t="s">
        <v>425</v>
      </c>
      <c r="B49" s="14" t="s">
        <v>411</v>
      </c>
      <c r="C49" s="46" t="s">
        <v>257</v>
      </c>
      <c r="D49" s="15" t="s">
        <v>421</v>
      </c>
      <c r="E49" s="21" t="s">
        <v>427</v>
      </c>
      <c r="F49" s="52"/>
      <c r="G49" s="51" t="n">
        <f aca="false">MILLILESME_DEVIR!K13</f>
        <v>0</v>
      </c>
      <c r="H49" s="14" t="s">
        <v>355</v>
      </c>
      <c r="I49" s="23" t="s">
        <v>385</v>
      </c>
    </row>
    <row r="50" customFormat="false" ht="15" hidden="false" customHeight="false" outlineLevel="0" collapsed="false">
      <c r="A50" s="14" t="s">
        <v>428</v>
      </c>
      <c r="B50" s="14" t="s">
        <v>411</v>
      </c>
      <c r="C50" s="46" t="s">
        <v>270</v>
      </c>
      <c r="D50" s="15" t="s">
        <v>429</v>
      </c>
      <c r="E50" s="21" t="s">
        <v>343</v>
      </c>
      <c r="F50" s="51" t="n">
        <f aca="false">'159_MUAVIN'!E14</f>
        <v>13476400.89338</v>
      </c>
      <c r="G50" s="52"/>
      <c r="H50" s="14" t="s">
        <v>344</v>
      </c>
      <c r="I50" s="23" t="s">
        <v>385</v>
      </c>
    </row>
    <row r="51" customFormat="false" ht="15" hidden="false" customHeight="false" outlineLevel="0" collapsed="false">
      <c r="A51" s="14" t="s">
        <v>428</v>
      </c>
      <c r="B51" s="14" t="s">
        <v>411</v>
      </c>
      <c r="C51" s="46" t="s">
        <v>346</v>
      </c>
      <c r="D51" s="15" t="s">
        <v>347</v>
      </c>
      <c r="E51" s="21" t="s">
        <v>430</v>
      </c>
      <c r="F51" s="51" t="n">
        <f aca="false">'159_MUAVIN'!F14</f>
        <v>2629516.7</v>
      </c>
      <c r="G51" s="52"/>
      <c r="H51" s="14" t="s">
        <v>344</v>
      </c>
      <c r="I51" s="23" t="s">
        <v>385</v>
      </c>
    </row>
    <row r="52" customFormat="false" ht="15" hidden="false" customHeight="false" outlineLevel="0" collapsed="false">
      <c r="A52" s="14" t="s">
        <v>428</v>
      </c>
      <c r="B52" s="14" t="s">
        <v>411</v>
      </c>
      <c r="C52" s="46" t="s">
        <v>349</v>
      </c>
      <c r="D52" s="15" t="s">
        <v>350</v>
      </c>
      <c r="E52" s="21" t="s">
        <v>431</v>
      </c>
      <c r="F52" s="52"/>
      <c r="G52" s="51" t="n">
        <f aca="false">'159_MUAVIN'!E14+'159_MUAVIN'!F14</f>
        <v>16105917.59338</v>
      </c>
      <c r="H52" s="14" t="s">
        <v>344</v>
      </c>
      <c r="I52" s="23" t="s">
        <v>385</v>
      </c>
    </row>
    <row r="53" customFormat="false" ht="15" hidden="false" customHeight="false" outlineLevel="0" collapsed="false">
      <c r="A53" s="14" t="s">
        <v>432</v>
      </c>
      <c r="B53" s="14" t="s">
        <v>411</v>
      </c>
      <c r="C53" s="46" t="s">
        <v>79</v>
      </c>
      <c r="D53" s="15" t="s">
        <v>353</v>
      </c>
      <c r="E53" s="21" t="s">
        <v>433</v>
      </c>
      <c r="F53" s="51" t="n">
        <f aca="false">MILLILESME_DEVIR!K14</f>
        <v>0</v>
      </c>
      <c r="G53" s="52"/>
      <c r="H53" s="14" t="s">
        <v>355</v>
      </c>
      <c r="I53" s="23" t="s">
        <v>385</v>
      </c>
    </row>
    <row r="54" customFormat="false" ht="15" hidden="false" customHeight="false" outlineLevel="0" collapsed="false">
      <c r="A54" s="14" t="s">
        <v>432</v>
      </c>
      <c r="B54" s="14" t="s">
        <v>411</v>
      </c>
      <c r="C54" s="46" t="s">
        <v>270</v>
      </c>
      <c r="D54" s="15" t="s">
        <v>429</v>
      </c>
      <c r="E54" s="21" t="s">
        <v>434</v>
      </c>
      <c r="F54" s="52"/>
      <c r="G54" s="51" t="n">
        <f aca="false">MILLILESME_DEVIR!K14</f>
        <v>0</v>
      </c>
      <c r="H54" s="14" t="s">
        <v>355</v>
      </c>
      <c r="I54" s="23" t="s">
        <v>385</v>
      </c>
    </row>
  </sheetData>
  <mergeCells count="2">
    <mergeCell ref="A1:I1"/>
    <mergeCell ref="A2:I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2026-07-16T11:16:23Z</dcterms:created>
  <dc:creator>openpyxl</dc:creator>
  <dc:description/>
  <dc:language>en-US</dc:language>
  <cp:lastModifiedBy/>
  <dcterms:modified xsi:type="dcterms:W3CDTF">2026-07-16T11:16:23Z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